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3"/>
  </bookViews>
  <sheets>
    <sheet name="พัฒนาสังคมและคุณภาพชีวิต" sheetId="1" r:id="rId1"/>
    <sheet name="ทรัพยากรธรรมชาติ" sheetId="2" r:id="rId2"/>
    <sheet name="รักษาความสงบเรียบร้อย" sheetId="3" r:id="rId3"/>
    <sheet name="การบริหารจัดการที่ดี" sheetId="6" r:id="rId4"/>
  </sheets>
  <calcPr calcId="124519"/>
</workbook>
</file>

<file path=xl/calcChain.xml><?xml version="1.0" encoding="utf-8"?>
<calcChain xmlns="http://schemas.openxmlformats.org/spreadsheetml/2006/main">
  <c r="H160" i="1"/>
  <c r="H68" i="6"/>
  <c r="G68"/>
  <c r="F68"/>
  <c r="E68"/>
  <c r="H68" i="3"/>
  <c r="G68"/>
  <c r="F68"/>
  <c r="E68"/>
  <c r="H91" i="2"/>
  <c r="G91"/>
  <c r="F91"/>
  <c r="E91"/>
  <c r="G45"/>
  <c r="H45"/>
  <c r="F45"/>
  <c r="E45"/>
  <c r="H252" i="1"/>
  <c r="G252"/>
  <c r="F252"/>
  <c r="E252"/>
  <c r="H229"/>
  <c r="G229"/>
  <c r="F229"/>
  <c r="E229"/>
  <c r="H183"/>
  <c r="G183"/>
  <c r="F183"/>
  <c r="E183"/>
  <c r="H22"/>
  <c r="G22"/>
  <c r="F22"/>
  <c r="E22"/>
</calcChain>
</file>

<file path=xl/sharedStrings.xml><?xml version="1.0" encoding="utf-8"?>
<sst xmlns="http://schemas.openxmlformats.org/spreadsheetml/2006/main" count="1545" uniqueCount="654">
  <si>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</si>
  <si>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</si>
  <si>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</si>
  <si>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</si>
  <si>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</si>
  <si>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</si>
  <si>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</si>
  <si>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</si>
  <si>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</si>
  <si>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</si>
  <si>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</si>
  <si>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</si>
  <si>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1. ยุทธศาสตร์การพัฒนาสังคมและคุณภาพชีวิต</t>
  </si>
  <si>
    <t>1.2 การพัฒนาทุนวัฒนธรรมและภูมิปัญญาท้องถิ่น</t>
  </si>
  <si>
    <t>1.1 การพัฒนาทุนสังคม</t>
  </si>
  <si>
    <t>ตำบลนาสิงห์</t>
  </si>
  <si>
    <t>ยุทธศาสตร์จังหวัดที่ 4  รักษาความสงบ ความมั่นคง และ พัฒนาคนสู่สังคมคุณภาพ</t>
  </si>
  <si>
    <t>ยุทธศาสตร์การพัฒนาของ อปท. ในเขตจังหวัดที่ 2  ด้านส่งเสริมคุณภาพชีวิต</t>
  </si>
  <si>
    <t>ยุทธศาสตร์จังหวัดที่ 3  พัฒนาการท่องเที่ยว การจัดการทรัพยากรธรรมชาติและสิ่งแวดล้อมอย่างมีคุณภาพและยั่งยืน</t>
  </si>
  <si>
    <t>ยุทธศาสตร์การพัฒนาของ อปท. ในเขตจังหวัดที่ 5  การพัฒนาการบริหารจัดการและอนุรักษ์ทรัพยากรธรรมชาติและสิ่งแวดล้อม</t>
  </si>
  <si>
    <t>ยุทธศาสตร์จังหวัดที่ 4 รักษาความสงบ ความมั่นคง และพัฒนาคนสู่สังคมคุณภาพ</t>
  </si>
  <si>
    <t>ยุทธศาสตร์การพัฒนาของ อปท. ในเขตจังหวัดที่ 7 การพัฒนาระบบบริหารจัดการที่ดี</t>
  </si>
  <si>
    <t>ยุทธศาสตร์การพัฒนาของ อปท. ในเขตจังหวัดที่ 3 การพัฒนาด้านการจัดระเบียบชุมชน/สังคม และการรักษาความสงบเรียบร้อย</t>
  </si>
  <si>
    <t>6. ยุทธศาสตร์การพัฒนาระบบการบริหารจัดการที่ดี</t>
  </si>
  <si>
    <t>ทัศนศึกษา ดูงานคณะผู้บริหาร</t>
  </si>
  <si>
    <t>สมาชิกสภา พนักงานส่วนตำบล</t>
  </si>
  <si>
    <t>พนักงานจ้าง ผู้นำชุมชน</t>
  </si>
  <si>
    <t>ประเมินความพึงพอใจการปฏิบัติ</t>
  </si>
  <si>
    <t>จัดทำแผนที่ภาษีและทะเบียน</t>
  </si>
  <si>
    <t>ทรัพย์สิน</t>
  </si>
  <si>
    <t>สนับสนุนการจัดทำแผนชุมชน</t>
  </si>
  <si>
    <t>ส่งเสริมการออกกำลังกาย</t>
  </si>
  <si>
    <t>เพิ่มขึ้น</t>
  </si>
  <si>
    <t>ตัวชี้วัด</t>
  </si>
  <si>
    <t>เพื่อสืบสานประเพณี</t>
  </si>
  <si>
    <t>นาสิงห์</t>
  </si>
  <si>
    <t>สงกรานต์</t>
  </si>
  <si>
    <t>ประชาชนในตำบล</t>
  </si>
  <si>
    <t>ประชาชนมีส่วน</t>
  </si>
  <si>
    <t>ประเพณีสงกรานต์</t>
  </si>
  <si>
    <t>ร่วมในการสืบสาน</t>
  </si>
  <si>
    <t>วันเข้าพรรษา</t>
  </si>
  <si>
    <t>ประเพณีเข้าพรรษา</t>
  </si>
  <si>
    <t>ประชาชนมี</t>
  </si>
  <si>
    <t>สุขภาพที่แข็งแรง</t>
  </si>
  <si>
    <t>ผู้สูงอายุได้รับการ</t>
  </si>
  <si>
    <t>เอาใจใส่ และมี</t>
  </si>
  <si>
    <t>คุณภาพชีวิตที่ดีขึ้น</t>
  </si>
  <si>
    <t>เพื่อส่งเสริมการออก</t>
  </si>
  <si>
    <t>เพื่อป้องกันโรค</t>
  </si>
  <si>
    <t>พิษสุนัขบ้า</t>
  </si>
  <si>
    <t>เขตตำบลนาสิงห์</t>
  </si>
  <si>
    <t>ภาพ</t>
  </si>
  <si>
    <t>กำลังกายของคน</t>
  </si>
  <si>
    <t>ในชุมชน</t>
  </si>
  <si>
    <t>เพื่อป้องกันการแพร่</t>
  </si>
  <si>
    <t>ระบาดของโรคเอดส์</t>
  </si>
  <si>
    <t>ลดลง</t>
  </si>
  <si>
    <t>ศึกษาฯ</t>
  </si>
  <si>
    <t>สวัสดิการฯ</t>
  </si>
  <si>
    <t>เพื่อไขปัญหากลิ่นเหม็น</t>
  </si>
  <si>
    <t>จากขี้ยางพารา</t>
  </si>
  <si>
    <t>ลานรวมยาง</t>
  </si>
  <si>
    <t>ที่ใกล้ชุมชนทุก</t>
  </si>
  <si>
    <t>แห่ง</t>
  </si>
  <si>
    <t>กลิ่นเหม็นจาก</t>
  </si>
  <si>
    <t>ขี้ยางพาราลดลง</t>
  </si>
  <si>
    <t>เพื่อกำจัดขยะมูลฝอย</t>
  </si>
  <si>
    <t>และสิ่งปฏิกูลในชุมชน</t>
  </si>
  <si>
    <t>เขตพื้นที่ตำบล</t>
  </si>
  <si>
    <t>ชุมชนสะอาด</t>
  </si>
  <si>
    <t>ปริมาณขยะลดลง</t>
  </si>
  <si>
    <t>เพื่อให้มีที่ทิ้งขยะที่</t>
  </si>
  <si>
    <t>เหมาะสมและเพียงพอ</t>
  </si>
  <si>
    <t>ขยะไม่ล้นบ่อขยะ</t>
  </si>
  <si>
    <t>เพื่ออนุรักษ์พันธุ์สัตว์น้ำ</t>
  </si>
  <si>
    <t>ปล่อยพันธุ์ปลา</t>
  </si>
  <si>
    <t>ตามแหล่งน้ำ</t>
  </si>
  <si>
    <t>สาธารณะ</t>
  </si>
  <si>
    <t>ปริมาณพันธุ์สัตว์</t>
  </si>
  <si>
    <t>น้ำจืดเพิ่มมากขึ้น</t>
  </si>
  <si>
    <t>เพื่อปรับปรุงภมิทัศน์</t>
  </si>
  <si>
    <t>ริมถนนให้สวยงาม</t>
  </si>
  <si>
    <t>ปลูกต้นไม้ริมถนน</t>
  </si>
  <si>
    <t>ภูมิทัศน์ 2ข้างทาง</t>
  </si>
  <si>
    <t>ร่มรื่น สวยงาม</t>
  </si>
  <si>
    <t>เพื่อเพิ่มพื้นที่ป่าให้อุดม</t>
  </si>
  <si>
    <t>สมบูรณ์</t>
  </si>
  <si>
    <t>พื้นที่สาธารณะ</t>
  </si>
  <si>
    <t>ป่าไม้มีความอุดม</t>
  </si>
  <si>
    <t>จำนวน 50 คน</t>
  </si>
  <si>
    <t>1 ครั้ง</t>
  </si>
  <si>
    <t>1.3 การพัฒนาทุนมนุษย์</t>
  </si>
  <si>
    <t>เพื่อให้เด็กแสดงความ</t>
  </si>
  <si>
    <t>กตัญญูต่อแม่</t>
  </si>
  <si>
    <t>พ่อแม่</t>
  </si>
  <si>
    <t>เด็กรู้บุญคุณของ</t>
  </si>
  <si>
    <t>สถานศึกษา</t>
  </si>
  <si>
    <t>เพื่อรณรงค์ป้องกัน</t>
  </si>
  <si>
    <t>100 คน</t>
  </si>
  <si>
    <t>ปัญหายาเสพติด</t>
  </si>
  <si>
    <t>ลดน้อยลง</t>
  </si>
  <si>
    <t>3. ยุทธศาสตร์การรักษาความสงบเรียบร้อยและความมั่นคง</t>
  </si>
  <si>
    <t>เพื่อเป็นขวัญกำลังใจ</t>
  </si>
  <si>
    <t>อปพร.ตำบลนาสิงห์</t>
  </si>
  <si>
    <t>อปพร.มีขวัญ</t>
  </si>
  <si>
    <t>กำลังใจที่ดี</t>
  </si>
  <si>
    <t>เพื่อป้องกันและลด</t>
  </si>
  <si>
    <t>อุบัติเหตุช่วงเทศกาล</t>
  </si>
  <si>
    <t>ตำบลนาสิงห์ไม่มีผู้</t>
  </si>
  <si>
    <t>ได้รับบาดเจ็บหรือ</t>
  </si>
  <si>
    <t>เสียชีวิตจากอุบัติ</t>
  </si>
  <si>
    <t>ประชาชนที่</t>
  </si>
  <si>
    <t>ผู้บริหารท้องถิ่น</t>
  </si>
  <si>
    <t>พนักงานส่วนตำบล</t>
  </si>
  <si>
    <t>พนักงานจ้าง ส.อบต.</t>
  </si>
  <si>
    <t>บุคลากรมีความรู้</t>
  </si>
  <si>
    <t xml:space="preserve">ความสามรถ </t>
  </si>
  <si>
    <t>การทำงานมีประ</t>
  </si>
  <si>
    <t>สิทธิภาพ</t>
  </si>
  <si>
    <t>เพื่อให้บุคลากรได้</t>
  </si>
  <si>
    <t>ศึกษา เรียนรู้แลก</t>
  </si>
  <si>
    <t>เปลี่ยนประสบการณ์</t>
  </si>
  <si>
    <t>และนำความรู้ที่ได้</t>
  </si>
  <si>
    <t>มาปรับใช้กับการทำ</t>
  </si>
  <si>
    <t>งาน</t>
  </si>
  <si>
    <t>เพื่อประเมินความ</t>
  </si>
  <si>
    <t>พึงพอใจของประชาชน</t>
  </si>
  <si>
    <t>ต่อการปฎืบัติงาน</t>
  </si>
  <si>
    <t>ของ อบต.นาสิงห์</t>
  </si>
  <si>
    <t>ได้ทราบระดับ</t>
  </si>
  <si>
    <t>ความพึงพอใจของ</t>
  </si>
  <si>
    <t>ประชาชนและนำ</t>
  </si>
  <si>
    <t>ไปใช้ปรับปรุงการ</t>
  </si>
  <si>
    <t>ปฏิบัติงานให้</t>
  </si>
  <si>
    <t>เหมาะสม</t>
  </si>
  <si>
    <t>อบต.นาสิงห์มี</t>
  </si>
  <si>
    <t>ข้อมูลที่ครบถ้วน</t>
  </si>
  <si>
    <t>และสามารถเก็บ</t>
  </si>
  <si>
    <t>ภาษีได้เพิ่มขึ้น</t>
  </si>
  <si>
    <t>เพื่อปรับปรุงภูมิทัศน์</t>
  </si>
  <si>
    <t>อบต.</t>
  </si>
  <si>
    <t>เพื่อจัดทำและทบทวน</t>
  </si>
  <si>
    <t>แผนพัฒนาสามปี</t>
  </si>
  <si>
    <t>แผนพัฒนา อบต.</t>
  </si>
  <si>
    <t>แผนดำเนินงาน</t>
  </si>
  <si>
    <t>แผนมีประสิทธิ</t>
  </si>
  <si>
    <t>เพื่อให้ชุมชนมีแผน</t>
  </si>
  <si>
    <t>พัฒนาของตนเอง</t>
  </si>
  <si>
    <t>ทุกหมู่บ้านมีแผน</t>
  </si>
  <si>
    <t>พัฒนาและแนว</t>
  </si>
  <si>
    <t>ทางพัฒนาของเอง</t>
  </si>
  <si>
    <t>โครงการ</t>
  </si>
  <si>
    <t>2. ยุทธศาสตร์การพัฒนาทรัพยากรธรรมชาติและสิ่งแวดล้อม</t>
  </si>
  <si>
    <t>โรคพิษสุนัขบ้า</t>
  </si>
  <si>
    <t>ร้อยละของหมู่</t>
  </si>
  <si>
    <t>ร้อยละของ</t>
  </si>
  <si>
    <t>กรรม</t>
  </si>
  <si>
    <t>และไม่ส่งกลิ่นเหม็น</t>
  </si>
  <si>
    <t>จำนวนแห่ง</t>
  </si>
  <si>
    <t>จำนวนลาน</t>
  </si>
  <si>
    <t>ยางที่ได้รับ</t>
  </si>
  <si>
    <t>การแก้ปัญหา</t>
  </si>
  <si>
    <t>ปริมาณขยะ</t>
  </si>
  <si>
    <t>ร้อยละ100</t>
  </si>
  <si>
    <t>ของผู้สูงอายุ</t>
  </si>
  <si>
    <t>เข้าร่วม</t>
  </si>
  <si>
    <t>จำนวนครั้ง</t>
  </si>
  <si>
    <t>บุคลากรที่</t>
  </si>
  <si>
    <t>ไดรับการพัฒนา</t>
  </si>
  <si>
    <t>ความพึงพอใจ</t>
  </si>
  <si>
    <t>บ้านที่มีแผน</t>
  </si>
  <si>
    <t>ชุมชน</t>
  </si>
  <si>
    <t xml:space="preserve">ร้อยละ </t>
  </si>
  <si>
    <t>ที่เข้าร่วม</t>
  </si>
  <si>
    <t>ประชาชนมีสุขภาพ</t>
  </si>
  <si>
    <t>(D.A.R.E.ประเทศไทย)</t>
  </si>
  <si>
    <t>เพื่อแก้ไขปัญหาการ</t>
  </si>
  <si>
    <t>แพร่ระบาดยาเสพติด</t>
  </si>
  <si>
    <t>ในโรงเรียนและชุมชน</t>
  </si>
  <si>
    <t>ภาคเรียนที่ 2/2559</t>
  </si>
  <si>
    <t xml:space="preserve"> -ร.ร.บ้านนาสิงห์ </t>
  </si>
  <si>
    <t>-ร.ร.บ้านนาทราย</t>
  </si>
  <si>
    <t>อบรมหลักสูตร</t>
  </si>
  <si>
    <t>D.A.R.E.</t>
  </si>
  <si>
    <t>ไม่เกิดปัญหาการ</t>
  </si>
  <si>
    <t>แพร่ระบาดของ</t>
  </si>
  <si>
    <t>หมู่ที่ 1-8</t>
  </si>
  <si>
    <t>-เพื่อสร้างความสะอาด</t>
  </si>
  <si>
    <t>-ส่งเสริมการออม</t>
  </si>
  <si>
    <t>-อนุรักษ์สิ่งแวดล้อม</t>
  </si>
  <si>
    <t>-ชุมชนสะอาด</t>
  </si>
  <si>
    <t>-ประชาชนมีรายได้</t>
  </si>
  <si>
    <t>บ่อขยะ  1 แห่ง</t>
  </si>
  <si>
    <t>การใช้ยาเสพติดในเด็กนักเรียน</t>
  </si>
  <si>
    <t>-เพื่อเพิ่มรายได้ของ</t>
  </si>
  <si>
    <t>-เพื่อรวบรวมข้อมูลของ</t>
  </si>
  <si>
    <t>-เพื่อประโยชน์ในการ</t>
  </si>
  <si>
    <t>บริหารงาน</t>
  </si>
  <si>
    <t>-เพื่อให้การจัดเก็บ</t>
  </si>
  <si>
    <t>ภาษีมีระบบที่แน่นอน</t>
  </si>
  <si>
    <t>และสามารถตรวจ</t>
  </si>
  <si>
    <t>สอบได้รวดเร็ว</t>
  </si>
  <si>
    <t>ออกสำรวจพื้นที่</t>
  </si>
  <si>
    <t>ประเมินภาษีตำบล</t>
  </si>
  <si>
    <t>นาสิงห์ ม.1-8</t>
  </si>
  <si>
    <t>ข้อมูลพื้นที่</t>
  </si>
  <si>
    <t>ของผู้เสียภาษี</t>
  </si>
  <si>
    <t>ม.1-8</t>
  </si>
  <si>
    <t>ผู้นำชุมชน</t>
  </si>
  <si>
    <t>รดน้ำดำหัวผู้สูง</t>
  </si>
  <si>
    <t>เนื่องในวันสงกรานต์</t>
  </si>
  <si>
    <t>ร่วมโครงการ</t>
  </si>
  <si>
    <t>ใจให้เด็กในการศึกษา</t>
  </si>
  <si>
    <t>หาความรู้</t>
  </si>
  <si>
    <t>เด็กมีสุขภาพจิตที่</t>
  </si>
  <si>
    <t>ที่ได้รับการ</t>
  </si>
  <si>
    <t xml:space="preserve">นาสิงห์ </t>
  </si>
  <si>
    <t>ศึกษาเพื่อต่อต้าน</t>
  </si>
  <si>
    <t>ของอุบัติเหตุ</t>
  </si>
  <si>
    <t>ในชุมชนลดลง</t>
  </si>
  <si>
    <t>เพื่อส่งเสริมพัฒนา</t>
  </si>
  <si>
    <t>เด็กและเยาวชนให้</t>
  </si>
  <si>
    <t>มีโอกาสแสดงความ</t>
  </si>
  <si>
    <t>สามารถ ความริเริ่ม</t>
  </si>
  <si>
    <t>สร้างสรรค์ รู้จักทำ</t>
  </si>
  <si>
    <t>เด็กและเยาวชน</t>
  </si>
  <si>
    <t>ทุกคนที่อยู่ในพื้นที่</t>
  </si>
  <si>
    <t>1.จำนวนผู้</t>
  </si>
  <si>
    <t>เข้าร่วมกิจกรรม</t>
  </si>
  <si>
    <t>2.ความพึงพอ</t>
  </si>
  <si>
    <t>ใจของผู้เข้า</t>
  </si>
  <si>
    <t>เด็กทุกคนในพื้นที่</t>
  </si>
  <si>
    <t>ตำบลนาสิงห์เกิด</t>
  </si>
  <si>
    <t>ความพึงพอใจและ</t>
  </si>
  <si>
    <t>เห็นความสำคัญของ</t>
  </si>
  <si>
    <t>ตนเองและพร้อมที่</t>
  </si>
  <si>
    <t>จะพัฒนาตนเองให้</t>
  </si>
  <si>
    <t>เป็นคนดีของสังคม</t>
  </si>
  <si>
    <t>กองการ</t>
  </si>
  <si>
    <t>เพื่อใช้เป็นกิจกรรม</t>
  </si>
  <si>
    <t>กลางแจ้งซึ่งช่วยใน</t>
  </si>
  <si>
    <t>การเสริมสร้างพัฒนา</t>
  </si>
  <si>
    <t>การของเด็กได้ครบ</t>
  </si>
  <si>
    <t>ทั้ง 4 ด้าน คือ</t>
  </si>
  <si>
    <t>อารม สังคม ร่างกาย</t>
  </si>
  <si>
    <t>และสติปัญญา</t>
  </si>
  <si>
    <t>เด็กมีพัฒนาการดีขึ้น</t>
  </si>
  <si>
    <t>ครบทั้ง 4 ด้าน</t>
  </si>
  <si>
    <t>นอกสถานที่</t>
  </si>
  <si>
    <t>และสร้างแรงบันดาล</t>
  </si>
  <si>
    <t>ศึกษา</t>
  </si>
  <si>
    <t>ดี และมีขวัญกำลัง</t>
  </si>
  <si>
    <t>ใจที่ดี</t>
  </si>
  <si>
    <t>เพื่อให้ประชาชนใน</t>
  </si>
  <si>
    <t>ตำบลนาสิงห์มี</t>
  </si>
  <si>
    <t>สุขภาพร่างกาย</t>
  </si>
  <si>
    <t>สุขภาพจิตที่ดี ใช้เวลา</t>
  </si>
  <si>
    <t>ว่างให้เกิดประโยชน์</t>
  </si>
  <si>
    <t>ประชาชนตำบล</t>
  </si>
  <si>
    <t>เข้าร่วมกิจ</t>
  </si>
  <si>
    <t>ที่ดีขึ้น</t>
  </si>
  <si>
    <t>เพื่อป้องกันและ</t>
  </si>
  <si>
    <t>ควบคุมโรคระบาด</t>
  </si>
  <si>
    <t>ควบคุมไข้เลือดออก</t>
  </si>
  <si>
    <t>ปรับปรุงบ่อขยะ(ฝังกลบ)</t>
  </si>
  <si>
    <t>ได้รับการอบรมศีล</t>
  </si>
  <si>
    <t>ธรรม และแนวทาง</t>
  </si>
  <si>
    <t>ปฏิบัติงานเพื่อให้</t>
  </si>
  <si>
    <t>บริการประชาชน</t>
  </si>
  <si>
    <t>บุคลากรนำหลัก</t>
  </si>
  <si>
    <t>ธรรมมาใช้ในชีวิต</t>
  </si>
  <si>
    <t>ประจำวันและการ</t>
  </si>
  <si>
    <t>ปฏิบัติงาน</t>
  </si>
  <si>
    <t>สำนักปลัด</t>
  </si>
  <si>
    <t>กอง</t>
  </si>
  <si>
    <t>ผู้เข้าร่วม</t>
  </si>
  <si>
    <t>เพื่ออบรมเพิ่มจำนวน</t>
  </si>
  <si>
    <t>สมาชิก อปพร.ตำบล</t>
  </si>
  <si>
    <t>สมาชิก อปพร.</t>
  </si>
  <si>
    <t>ร่วมฝึกอบรม</t>
  </si>
  <si>
    <t>แก่ อปพร. และให้</t>
  </si>
  <si>
    <t>อปพร.บำเพ็ญ</t>
  </si>
  <si>
    <t>ประโยชน์แก่ชุมชน</t>
  </si>
  <si>
    <t>และได้ทำประโยชน์</t>
  </si>
  <si>
    <t>แก่ชุมชน</t>
  </si>
  <si>
    <t>เพื่อซักซ้อมเตรียมการ</t>
  </si>
  <si>
    <t>ป้องกัน กรณีเกิด</t>
  </si>
  <si>
    <t>อัคคีภัยในสถานศึกษา</t>
  </si>
  <si>
    <t>สถานศึกษาในพื้นที่</t>
  </si>
  <si>
    <t>ปีละ 1 แห่ง/ครั้ง</t>
  </si>
  <si>
    <t>สถานศึกษามีความ</t>
  </si>
  <si>
    <t>พร้อมในการรับ</t>
  </si>
  <si>
    <t>สถานการณ์ กรณี</t>
  </si>
  <si>
    <t>เกิดอัคคีภัย</t>
  </si>
  <si>
    <t>กองคลัง</t>
  </si>
  <si>
    <t>สำนักปลัด,</t>
  </si>
  <si>
    <t>เพียงพอ</t>
  </si>
  <si>
    <t>กิจกรรมต่างๆ</t>
  </si>
  <si>
    <t>ร้อยละ 100</t>
  </si>
  <si>
    <t>เพื่อกำจัดอันตรายใน</t>
  </si>
  <si>
    <t>สายหลักของ</t>
  </si>
  <si>
    <t>ตำบล</t>
  </si>
  <si>
    <t>การเรียนการสอน</t>
  </si>
  <si>
    <t>ขึ้น</t>
  </si>
  <si>
    <t>เบี้ยยังชีพผู้สูงอายุ</t>
  </si>
  <si>
    <t>ผู้สูงอายุผู้มีสิทธิ์ได้</t>
  </si>
  <si>
    <t>เพื่อให้ผู้สูงอายุมี</t>
  </si>
  <si>
    <t>รายได้สำหรับครอง</t>
  </si>
  <si>
    <t>ชีพ</t>
  </si>
  <si>
    <t>ผู้สูงอายุมีความเป็น</t>
  </si>
  <si>
    <t>อยู่ที่ดีขึ้น</t>
  </si>
  <si>
    <t>เบี้ยยังชีพคนพิการ</t>
  </si>
  <si>
    <t>เพื่อให้คนพิการมี</t>
  </si>
  <si>
    <t>ชพ</t>
  </si>
  <si>
    <t>ผู้พิการผู้มีสิทธิ์ได้รับ</t>
  </si>
  <si>
    <t>เบี้ยคนพิการใน</t>
  </si>
  <si>
    <t>ของคนพิการ</t>
  </si>
  <si>
    <t>ใน ต.นาสิงห์</t>
  </si>
  <si>
    <t>คนพิการมีความเป็น</t>
  </si>
  <si>
    <t>เบี้ยยังชีพผู้ป่วยเอดส์</t>
  </si>
  <si>
    <t>เพื่อให้ผู้ป่วยเอดส์มี</t>
  </si>
  <si>
    <t>ผู้ป่วยเอดส์ผู้มีสิทธิ์</t>
  </si>
  <si>
    <t>ได้รับเบี้ยผู้ป่วยเอดส์</t>
  </si>
  <si>
    <t>ในตำบลนาสิงห์</t>
  </si>
  <si>
    <t>ของผู้</t>
  </si>
  <si>
    <t>ป่วยเอดส์ใน</t>
  </si>
  <si>
    <t>ต.นาสิงห์</t>
  </si>
  <si>
    <t>ผู้ป่วยเอดส์มีความ</t>
  </si>
  <si>
    <t>เป็นอยู่ที่ดีขึ้น</t>
  </si>
  <si>
    <t>นักเรียน</t>
  </si>
  <si>
    <t>การศึกษา</t>
  </si>
  <si>
    <t>แผนงานงบกลาง</t>
  </si>
  <si>
    <t>รับเบี้ยยังชีพใน</t>
  </si>
  <si>
    <t>ตำบลนาสิงห์ทุกคน</t>
  </si>
  <si>
    <t>แผนงานการศึกษา</t>
  </si>
  <si>
    <t>ประชาคมอาเซียน</t>
  </si>
  <si>
    <t>เพื่อให้ประชาชน</t>
  </si>
  <si>
    <t>ในพื้นที่ตำบลนาสิงห์</t>
  </si>
  <si>
    <t>มีความรู้ความเข้าใจ</t>
  </si>
  <si>
    <t>เกี่ยวกับประชาคม</t>
  </si>
  <si>
    <t>อาเซียน</t>
  </si>
  <si>
    <t>กำนัน ผู้ใหญ่บ้าน</t>
  </si>
  <si>
    <t xml:space="preserve">ผช.ผู้ใหญ่บ้าน </t>
  </si>
  <si>
    <t>ผู้นำชุมชน จำนวน</t>
  </si>
  <si>
    <t>ประชาชนมีความรู้</t>
  </si>
  <si>
    <t>ความเข้าใจเกี่ยวกับ</t>
  </si>
  <si>
    <t>และสามารถขยาย</t>
  </si>
  <si>
    <t>ผลได้</t>
  </si>
  <si>
    <t>โครงการเตรียมความพร้อม</t>
  </si>
  <si>
    <t>สู่ประชาคมอาเซียน</t>
  </si>
  <si>
    <t>โครงการจัดงานวันเด็ก</t>
  </si>
  <si>
    <t>แห่งชาติ</t>
  </si>
  <si>
    <t>1.2 การพัฒนาทุนสังคม</t>
  </si>
  <si>
    <t>โครงการงานมหกรรม</t>
  </si>
  <si>
    <t>การจัดการศึกษาท้องถิ่น</t>
  </si>
  <si>
    <t>เพื่อเป็นค่าใช้จ่ายใน</t>
  </si>
  <si>
    <t>การจัดนิทรรศการ</t>
  </si>
  <si>
    <t>ต่างๆและนำนักเรียน</t>
  </si>
  <si>
    <t>ครู บุคลากรทางการ</t>
  </si>
  <si>
    <t>ศึกษาเข้าร่วมกิจกรรม</t>
  </si>
  <si>
    <t xml:space="preserve">นักเรียน ครู </t>
  </si>
  <si>
    <t>บุคลากรทางการ</t>
  </si>
  <si>
    <t>ศึกษา ศพด. ทั้ง 2</t>
  </si>
  <si>
    <t>นักเรียนได้แสดง</t>
  </si>
  <si>
    <t>ความรู้ ความ</t>
  </si>
  <si>
    <t>สามรถทางการ</t>
  </si>
  <si>
    <t>โครงการพัฒนาครูผู้ดูแล</t>
  </si>
  <si>
    <t>เด็ก/ผู้ดูแลเด็ก</t>
  </si>
  <si>
    <t>เพื่อพัฒนาความรู้</t>
  </si>
  <si>
    <t>ความสามารถในการ</t>
  </si>
  <si>
    <t>ปฏิบัติงานของครู</t>
  </si>
  <si>
    <t>ผู้ดูแลเด็ก/ผู้ดูแลเด็ก</t>
  </si>
  <si>
    <t>ครูผู้ดูแลเด็ก/ผู้ดูแล</t>
  </si>
  <si>
    <t>เด็กของ ศพด. 2</t>
  </si>
  <si>
    <t>ครูผู้ดูแลเด็ก/</t>
  </si>
  <si>
    <t>ผู้ดูแลเด็กที่</t>
  </si>
  <si>
    <t>ได้รับการ</t>
  </si>
  <si>
    <t>พัฒนา</t>
  </si>
  <si>
    <t>ครูผู้ดูแลเด็ก/ผู้ดู</t>
  </si>
  <si>
    <t>แลเด็กสามารถนำ</t>
  </si>
  <si>
    <t>ความรู้มาใช้ในการ</t>
  </si>
  <si>
    <t>เรียนการสอนได้</t>
  </si>
  <si>
    <t>อย่างมีประสิทธิภาพ</t>
  </si>
  <si>
    <t>โครงการอาหารกลางวัน</t>
  </si>
  <si>
    <t>เพื่อเป็นค่าจ้างเหมา</t>
  </si>
  <si>
    <t>ประกอบอาหาร</t>
  </si>
  <si>
    <t>กลางวัน</t>
  </si>
  <si>
    <t>ของนักเรียน</t>
  </si>
  <si>
    <t>ที่ได้รับประ</t>
  </si>
  <si>
    <t>ทานอาหาร</t>
  </si>
  <si>
    <t>นักเรียนได้รับประ</t>
  </si>
  <si>
    <t>ทานอาหารกลางวัน</t>
  </si>
  <si>
    <t>ทุกคนทั้งปีการ</t>
  </si>
  <si>
    <t>โครงการค่าจัดการเรียน</t>
  </si>
  <si>
    <t>การสอน(รายหัว)</t>
  </si>
  <si>
    <t>เพื่อเป็นค่าจัดการ</t>
  </si>
  <si>
    <t>เรียนการสอนรายหัว</t>
  </si>
  <si>
    <t>สำหรับนักเรียน</t>
  </si>
  <si>
    <t>นักเรียนของ ศพด.</t>
  </si>
  <si>
    <t>ทั้ง 2 แห่ง</t>
  </si>
  <si>
    <t>ได้รับใช้วัสดุ</t>
  </si>
  <si>
    <t>สื่อการเรียน</t>
  </si>
  <si>
    <t>การสอน</t>
  </si>
  <si>
    <t>นักเรียนได้มีสื่อ</t>
  </si>
  <si>
    <t>ที่มีคุณภาพและ</t>
  </si>
  <si>
    <t>1.2 แผนงานการศึกษา</t>
  </si>
  <si>
    <t>โครงการศึกษาแหล่งเรียน</t>
  </si>
  <si>
    <t>รู้นอกสถานที่</t>
  </si>
  <si>
    <t>เพื่อให้นักเรียนได้</t>
  </si>
  <si>
    <t>ศึกษาเรียนรู้นอก</t>
  </si>
  <si>
    <t>สถานที่</t>
  </si>
  <si>
    <t>นักเรียนเข้า</t>
  </si>
  <si>
    <t>นักเรียนได้ความรู้</t>
  </si>
  <si>
    <t>จากการเรียนรู้</t>
  </si>
  <si>
    <t>ศพด.ทั้ง 2 แห่ง</t>
  </si>
  <si>
    <t>โครงการพิธีบายสีสู่ขวัญ</t>
  </si>
  <si>
    <t>สนุกสุขสันต์วันปิดเทอม</t>
  </si>
  <si>
    <t>โครงการแข่งขันกีฬา</t>
  </si>
  <si>
    <t>ปฐมวัยเกมส์</t>
  </si>
  <si>
    <t>โครงการวันแม่แห่งชาติ</t>
  </si>
  <si>
    <t>ค่าอาหารเสริม(นม)</t>
  </si>
  <si>
    <t>เพื่อจัดซื้ออาหาร</t>
  </si>
  <si>
    <t>เสริมนมสำหรับ</t>
  </si>
  <si>
    <t>-ร.ร.บ้านนาสิงห์</t>
  </si>
  <si>
    <t>อ.1 - ป.6</t>
  </si>
  <si>
    <t>-ศพด. ทั้ง 2 แห่ง</t>
  </si>
  <si>
    <t>ได้รับอาหาร</t>
  </si>
  <si>
    <t>เสริม(นม)</t>
  </si>
  <si>
    <t>นักเรียนได้ดื่มนม</t>
  </si>
  <si>
    <t>ทุกคน</t>
  </si>
  <si>
    <t>แผนงานการศาสนาวัฒนธรรมและนันทนาการ</t>
  </si>
  <si>
    <t>โครงการแข่งขันกีฬาตำบล</t>
  </si>
  <si>
    <t>โครงการจัดงาน</t>
  </si>
  <si>
    <t>วันสงกรานต์</t>
  </si>
  <si>
    <t>โครงการแห่เทียนเข้า</t>
  </si>
  <si>
    <t>พรรษา</t>
  </si>
  <si>
    <t>แผนงานสาธารณสุข</t>
  </si>
  <si>
    <t>โครงการป้องกันและควบ</t>
  </si>
  <si>
    <t>คุมโรคระบาด</t>
  </si>
  <si>
    <t>ของพื้นที่</t>
  </si>
  <si>
    <t>ไม่มีการ</t>
  </si>
  <si>
    <t>แพร่ระบาด</t>
  </si>
  <si>
    <t>ของโรค</t>
  </si>
  <si>
    <t>ตำบลนาสิงห์ไม่มี</t>
  </si>
  <si>
    <t>โรคระบาด</t>
  </si>
  <si>
    <t>สาธารณสุข</t>
  </si>
  <si>
    <t>โครงการป้องกัน</t>
  </si>
  <si>
    <t>ผู้เป็นโรคพิษสุนัข</t>
  </si>
  <si>
    <t>บ้า</t>
  </si>
  <si>
    <t>1.4 แผนงานสาธารณสุข</t>
  </si>
  <si>
    <t>โครงการป้องกันและ</t>
  </si>
  <si>
    <t>ตำบลนาสิงห์ไม่</t>
  </si>
  <si>
    <t>มีการแพร่ระบาด</t>
  </si>
  <si>
    <t>ของโรคไข้เลือดออก</t>
  </si>
  <si>
    <t>ควบคุมโรคเอดส์</t>
  </si>
  <si>
    <t>ผู้ติดเชื้อเอดส์เพิ่ม</t>
  </si>
  <si>
    <t>ไม่มีผู้ติดเชื้อเอดส์</t>
  </si>
  <si>
    <t>จำนวนผู้</t>
  </si>
  <si>
    <t>ติดเชื้อ</t>
  </si>
  <si>
    <t>โครงการสืบสานประเพณี</t>
  </si>
  <si>
    <t>รดน้ำขอพรผู้สูงอายุ</t>
  </si>
  <si>
    <t>ผู้สูงอายุตำบล</t>
  </si>
  <si>
    <t>สวัสดิการ</t>
  </si>
  <si>
    <t>2. ยุทธศาสตร์การพัฒนาทรัพยากรธรรมชาติและสิ่งแวดล้อมควบคู่กับการส่งเสริมการท่องเที่ยว</t>
  </si>
  <si>
    <t>ประชาชน</t>
  </si>
  <si>
    <t>โครงการคัดแยกขยะ สะสมเงิน</t>
  </si>
  <si>
    <t>ทอง คุ้มครองอนาคต ลดปัญหา</t>
  </si>
  <si>
    <t>สิ่งแวดล้อม</t>
  </si>
  <si>
    <t>ครัวเรือนที่</t>
  </si>
  <si>
    <t>ชุมชนอย่างมีประสิทธิ</t>
  </si>
  <si>
    <t>โครงการขยะอันตรายแลกสิ่งของ</t>
  </si>
  <si>
    <t>สามารถลดปริมาณ</t>
  </si>
  <si>
    <t>ขยะอันตรายได้</t>
  </si>
  <si>
    <t>โครงการแก้ไขปัญหามลภาวะ</t>
  </si>
  <si>
    <t>จากกลิ่นขี้ยางพารา</t>
  </si>
  <si>
    <t>โครงการกำจัดขยะมูลฝอย</t>
  </si>
  <si>
    <t>และปฏิกูล</t>
  </si>
  <si>
    <t>ที่ลดลง</t>
  </si>
  <si>
    <t>โครงการปรับปรุงภูมิทัศน์</t>
  </si>
  <si>
    <t>บริเวณทางสาธารณะ</t>
  </si>
  <si>
    <t>ให้สะอาด เป็นระเบียบ</t>
  </si>
  <si>
    <t>สวยงาม</t>
  </si>
  <si>
    <t>ถนนสายหลัก</t>
  </si>
  <si>
    <t>และสายรองใน</t>
  </si>
  <si>
    <t>ถนนที่ได้รับ</t>
  </si>
  <si>
    <t>การปรับปรุง</t>
  </si>
  <si>
    <t>ภูมิทัศน์</t>
  </si>
  <si>
    <t>ถนนมีความสะอาด</t>
  </si>
  <si>
    <t xml:space="preserve">เป็นระเบียบ </t>
  </si>
  <si>
    <t>โครงการอนุรักษ์พันธุ์สัตว์น้ำจืด</t>
  </si>
  <si>
    <t>จืด และเพิ่มปริมาณสัตว์</t>
  </si>
  <si>
    <t>น้ำในตำบลนาสิงห์</t>
  </si>
  <si>
    <t>แหล่งน้ำ</t>
  </si>
  <si>
    <t>ที่ปล่อยพันธุ์</t>
  </si>
  <si>
    <t>ปลา</t>
  </si>
  <si>
    <t>ร้อยละของที่</t>
  </si>
  <si>
    <t>ที่ได้ปลูกป่า</t>
  </si>
  <si>
    <t>โครงการปลูกต้นไม้ริมถนน</t>
  </si>
  <si>
    <t>พระราชดำริ</t>
  </si>
  <si>
    <t>โครงการปลูกป่าตามแนว</t>
  </si>
  <si>
    <t>แผนงานการเกษตร</t>
  </si>
  <si>
    <t>แผนงานรักษาความสงบภายใน</t>
  </si>
  <si>
    <t>โครงการซ้อมแผนป้องกันและ</t>
  </si>
  <si>
    <t>ระงับอัคคีภัยในสถานศึกษา</t>
  </si>
  <si>
    <t>โครงการอบรมและศึกษาดูงาน</t>
  </si>
  <si>
    <t>ด้านเกษตรกรรมตามแนว</t>
  </si>
  <si>
    <t>ปรัชญาเศรษฐกิจพอเพียง</t>
  </si>
  <si>
    <t>เพื่อให้ผู้บริหารท้องถิ่น</t>
  </si>
  <si>
    <t>สมาชิกสภา พนักงาน</t>
  </si>
  <si>
    <t>ผู้นำชุมชนได้ไปศึกษา</t>
  </si>
  <si>
    <t>เกี่ยวกับเศรษฐพอเพียง</t>
  </si>
  <si>
    <t>เพื่อนำมาปรับใช้กับ</t>
  </si>
  <si>
    <t>พื้นที่ตำบลนาสิงห์และ</t>
  </si>
  <si>
    <t>ขยายผลให้คนในชุมชน</t>
  </si>
  <si>
    <t>สมาชิกสภา</t>
  </si>
  <si>
    <t>ร้อยละความ</t>
  </si>
  <si>
    <t>พึงพอใจของ</t>
  </si>
  <si>
    <t>ได้นำความรู้ด้าน</t>
  </si>
  <si>
    <t>เศรษฐกิจพอเพียง</t>
  </si>
  <si>
    <t>มาปรับใช้ในตำบล</t>
  </si>
  <si>
    <t>ซ้อมแผน</t>
  </si>
  <si>
    <t>โครงการส่งเสริมและสนับ</t>
  </si>
  <si>
    <t>สนุนการสร้างความปรองดอง</t>
  </si>
  <si>
    <t>และสมานฉันท์ของคนใน</t>
  </si>
  <si>
    <t>เพื่อสร้างความปรอง</t>
  </si>
  <si>
    <t>ดอง ลดปัญหาความ</t>
  </si>
  <si>
    <t>ขัดแย้งของคนในชุมชน</t>
  </si>
  <si>
    <t xml:space="preserve">นาสิงห์ จำนวน </t>
  </si>
  <si>
    <t>ปัญหาความ</t>
  </si>
  <si>
    <t>ขัดแย้งในชุม</t>
  </si>
  <si>
    <t>ชน</t>
  </si>
  <si>
    <t>ประชาชนมีความ</t>
  </si>
  <si>
    <t>สมัคคีปรองดองกัน</t>
  </si>
  <si>
    <t>โครงการป้องกันและแก้ไข</t>
  </si>
  <si>
    <t xml:space="preserve">ชั้น ป. 6 </t>
  </si>
  <si>
    <t>นักเรียนที่ผ่าน</t>
  </si>
  <si>
    <t>ยาเสพติดใน</t>
  </si>
  <si>
    <t>รงเรียนและชุมชน</t>
  </si>
  <si>
    <t>โครงการอบรมวัน อปพร.</t>
  </si>
  <si>
    <t>22 มีนาคมของทุกปี</t>
  </si>
  <si>
    <t>อปพร.ที่เข้าร่วม</t>
  </si>
  <si>
    <t>โครงการป้องกันและลดอุบัติ</t>
  </si>
  <si>
    <t>เหตุช่วงเทศกาล</t>
  </si>
  <si>
    <t>เทศกาลปีใหม่และ</t>
  </si>
  <si>
    <t>จัดตั้ง อปพร.</t>
  </si>
  <si>
    <t>โครงการฝึกอบรมหลักสูตร</t>
  </si>
  <si>
    <t>ร้อยละของผู้</t>
  </si>
  <si>
    <t>โครงการส่งเสริมคุณธรรม</t>
  </si>
  <si>
    <t>จริยธรรมและเพิ่มประสิทธิภาพ</t>
  </si>
  <si>
    <t>ในการปฏิบัติงาน</t>
  </si>
  <si>
    <t>แผนงานบริหารงานทั่วไป</t>
  </si>
  <si>
    <t>ประชาชนที่มี</t>
  </si>
  <si>
    <t>ต่อการปฏิบัติ</t>
  </si>
  <si>
    <t>งานขององค์การบริหารส่วน</t>
  </si>
  <si>
    <t>โครงการจัดทำและทบทวน</t>
  </si>
  <si>
    <t>สำเร็จของแผน</t>
  </si>
  <si>
    <t>ทั้ง 8 หมู่บ้าน</t>
  </si>
  <si>
    <t>แบบ ผ.01</t>
  </si>
  <si>
    <t>กิจกรรมร่วมกัน</t>
  </si>
  <si>
    <t>แผนพัฒนาท้องถิ่นสี่ปี (พ.ศ. 2561 - 2564)</t>
  </si>
  <si>
    <t>สนับสนุนให้กลุ่ม</t>
  </si>
  <si>
    <t>กลุ่มสตรี</t>
  </si>
  <si>
    <t>ร้อยละ</t>
  </si>
  <si>
    <t>สตรีและประชาชน</t>
  </si>
  <si>
    <t>และประชาชน</t>
  </si>
  <si>
    <t>ทั่วไปมีองค์ความรู้</t>
  </si>
  <si>
    <t>เขต ต.นาสิงห์</t>
  </si>
  <si>
    <t>ในการประกอบ</t>
  </si>
  <si>
    <t>อาชีพ</t>
  </si>
  <si>
    <t>กลุ่มสตรีและผู้เข้า</t>
  </si>
  <si>
    <t>ร่วมโครงการนำ</t>
  </si>
  <si>
    <t>ความรู้ได้รับปรับใช้</t>
  </si>
  <si>
    <t>ในชีวิตประจำวัน</t>
  </si>
  <si>
    <t>สร้างรายได้ ลดราย</t>
  </si>
  <si>
    <t>จ่ายในครัวเรือน</t>
  </si>
  <si>
    <t>โครงการฝึกอบรมส่งเสริม</t>
  </si>
  <si>
    <t>อาชีพ หลักสูตร</t>
  </si>
  <si>
    <t>นวดเพื่อสุขภาพ</t>
  </si>
  <si>
    <t>กลุ่มสตรี เยาวชน</t>
  </si>
  <si>
    <t>สตรี เยาวชน</t>
  </si>
  <si>
    <t xml:space="preserve">ผู้สูงอายุ </t>
  </si>
  <si>
    <t>และผู้สูงอายุ</t>
  </si>
  <si>
    <t>มีองค์ความรู้ใน</t>
  </si>
  <si>
    <t>การประกอบอาชีพ</t>
  </si>
  <si>
    <t>อาหารไทยและขนมไทย</t>
  </si>
  <si>
    <t>เกษตรและ</t>
  </si>
  <si>
    <t>เกษตรกรและ</t>
  </si>
  <si>
    <t>ประชาชนที่สนใจ</t>
  </si>
  <si>
    <t>ประชาชนทั่วไป</t>
  </si>
  <si>
    <t>เกษตรกรและประ</t>
  </si>
  <si>
    <t>ชาชนที่เข้าร่วม</t>
  </si>
  <si>
    <t>โครงการนำ</t>
  </si>
  <si>
    <t>การเพาะเห็ด</t>
  </si>
  <si>
    <t>ปลูกผักไฮโดรโปนิกส์</t>
  </si>
  <si>
    <t>การเลี้ยงไก่พันธุ์ไข่</t>
  </si>
  <si>
    <t>เป็นแหล่งเรียนรู้</t>
  </si>
  <si>
    <t>เยาวชน สตรี</t>
  </si>
  <si>
    <t>ทางการเกษตร</t>
  </si>
  <si>
    <t>เกษตรกร และ</t>
  </si>
  <si>
    <t>ตามหลักปรัชญา</t>
  </si>
  <si>
    <t>โครงการแปลงเกษตร</t>
  </si>
  <si>
    <t>สาธิตวิถีพอเพียง</t>
  </si>
  <si>
    <t>กระตุ้นและ</t>
  </si>
  <si>
    <t>ผู้เข้าร่วมโครงการ</t>
  </si>
  <si>
    <t>สนับสนุนการ</t>
  </si>
  <si>
    <t>ผู้สูงอายุและ</t>
  </si>
  <si>
    <t>ได้แนวคิดและ</t>
  </si>
  <si>
    <t>สร้างอาชีพ</t>
  </si>
  <si>
    <t>ประสบการณ์เพื่อ</t>
  </si>
  <si>
    <t>ให้ประชาชนใน</t>
  </si>
  <si>
    <t>ต่อยอดในการ</t>
  </si>
  <si>
    <t>ประกอบอาชีพ</t>
  </si>
  <si>
    <t>โครงการออกแบบผลิต</t>
  </si>
  <si>
    <t>ภัณฑ์ผ้าเป็นของที่ระลึก</t>
  </si>
  <si>
    <t>ส่งเสริมการ</t>
  </si>
  <si>
    <t>การมีงานทำ</t>
  </si>
  <si>
    <t>ผู้สูงอายุ และ</t>
  </si>
  <si>
    <t>สร้างรายได้เสริม</t>
  </si>
  <si>
    <t>โครงการอบรมศิลปะการ</t>
  </si>
  <si>
    <t>ผูกผ้าและการจัดดอกไม้</t>
  </si>
  <si>
    <t>นำความรู้ที่ได้รับ</t>
  </si>
  <si>
    <t>ไปต่อยอดสร้างราย</t>
  </si>
  <si>
    <t>ได้เสริมและนำความ</t>
  </si>
  <si>
    <t>รู้ไปช่วยงานใน</t>
  </si>
  <si>
    <t>ชุมชนได้</t>
  </si>
  <si>
    <t>รวม</t>
  </si>
  <si>
    <t>3 โครงการ</t>
  </si>
  <si>
    <t>11 โครงการ</t>
  </si>
  <si>
    <t>5 โครงการ</t>
  </si>
  <si>
    <t>1 โครงการ</t>
  </si>
  <si>
    <t>6 โครงการ</t>
  </si>
  <si>
    <t>4  โครงการ</t>
  </si>
  <si>
    <t>7 โครงการ</t>
  </si>
  <si>
    <t>เพื่อให้ผู้สูงอายุได้</t>
  </si>
  <si>
    <t>รวมกลุ่มเพื่อทำ</t>
  </si>
  <si>
    <t>ผู้สูงอายุได้ทำกิจ</t>
  </si>
  <si>
    <t>กรรมร่วมกัน</t>
  </si>
  <si>
    <t>9 โครงการ</t>
  </si>
  <si>
    <t>โครงการม่านบังแดด</t>
  </si>
  <si>
    <t>ภายในศูนยพัฒนาเด็กเล็ก</t>
  </si>
  <si>
    <t>เพื่อบังแดดที่ส่อง</t>
  </si>
  <si>
    <t>เข้าทางหน้าต่างของ</t>
  </si>
  <si>
    <t>ศูนย์พัฒนาเด็กเล็ก</t>
  </si>
  <si>
    <t>ค่าไฟฟ้า</t>
  </si>
  <si>
    <t>การจัดกิจกรรมการ</t>
  </si>
  <si>
    <t>เรียนการสอนดีขึ้น</t>
  </si>
  <si>
    <t>1.2 การพัฒนาทุนมนุษย์</t>
  </si>
  <si>
    <t>1.4 การพัฒนาทุนมนุษย์</t>
  </si>
  <si>
    <t>1.5 แผนงานสังคมสงเคราะห์</t>
  </si>
  <si>
    <t>1.6 แผนงานสร้างความเข้มแข็งของชุมชน</t>
  </si>
  <si>
    <t>ยุทธศาสตร์การพัฒนาของ อปท.ในเขตจังหวัดที่ 2 ด้านการส่งเสริมคุณภาพชีวิต</t>
  </si>
  <si>
    <t>โครงการโรงเรียนผู้สูงอายุ</t>
  </si>
  <si>
    <t>โดยยึดหลักธรรมาภิบาล</t>
  </si>
</sst>
</file>

<file path=xl/styles.xml><?xml version="1.0" encoding="utf-8"?>
<styleSheet xmlns="http://schemas.openxmlformats.org/spreadsheetml/2006/main">
  <numFmts count="1">
    <numFmt numFmtId="187" formatCode="#,##0;[Red]#,##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0" fontId="3" fillId="0" borderId="5" xfId="0" applyFont="1" applyBorder="1"/>
    <xf numFmtId="61" fontId="4" fillId="0" borderId="5" xfId="0" applyNumberFormat="1" applyFont="1" applyBorder="1" applyAlignment="1">
      <alignment horizontal="center"/>
    </xf>
    <xf numFmtId="49" fontId="1" fillId="0" borderId="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4" xfId="0" applyNumberFormat="1" applyFont="1" applyBorder="1"/>
    <xf numFmtId="49" fontId="1" fillId="0" borderId="6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2" xfId="0" applyFont="1" applyBorder="1"/>
    <xf numFmtId="49" fontId="1" fillId="0" borderId="2" xfId="0" applyNumberFormat="1" applyFont="1" applyBorder="1"/>
    <xf numFmtId="49" fontId="1" fillId="0" borderId="0" xfId="0" applyNumberFormat="1" applyFont="1" applyBorder="1"/>
    <xf numFmtId="61" fontId="4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/>
    <xf numFmtId="0" fontId="1" fillId="0" borderId="5" xfId="0" applyFont="1" applyFill="1" applyBorder="1"/>
    <xf numFmtId="3" fontId="1" fillId="0" borderId="4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61" fontId="4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0" xfId="0" applyFont="1" applyFill="1" applyBorder="1"/>
    <xf numFmtId="61" fontId="5" fillId="0" borderId="5" xfId="0" applyNumberFormat="1" applyFont="1" applyFill="1" applyBorder="1" applyAlignment="1">
      <alignment horizontal="right"/>
    </xf>
    <xf numFmtId="0" fontId="1" fillId="0" borderId="2" xfId="0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7" xfId="0" applyFont="1" applyBorder="1" applyAlignment="1"/>
    <xf numFmtId="0" fontId="6" fillId="0" borderId="5" xfId="0" applyFont="1" applyBorder="1"/>
    <xf numFmtId="0" fontId="7" fillId="0" borderId="5" xfId="0" applyFont="1" applyBorder="1"/>
    <xf numFmtId="0" fontId="5" fillId="0" borderId="5" xfId="0" applyFont="1" applyBorder="1"/>
    <xf numFmtId="0" fontId="7" fillId="0" borderId="6" xfId="0" applyFont="1" applyBorder="1"/>
    <xf numFmtId="0" fontId="6" fillId="0" borderId="4" xfId="0" applyFont="1" applyBorder="1"/>
    <xf numFmtId="0" fontId="6" fillId="0" borderId="6" xfId="0" applyFont="1" applyBorder="1"/>
    <xf numFmtId="0" fontId="1" fillId="0" borderId="7" xfId="0" applyFont="1" applyBorder="1"/>
    <xf numFmtId="49" fontId="1" fillId="0" borderId="7" xfId="0" applyNumberFormat="1" applyFont="1" applyBorder="1"/>
    <xf numFmtId="3" fontId="1" fillId="0" borderId="7" xfId="0" applyNumberFormat="1" applyFont="1" applyBorder="1"/>
    <xf numFmtId="0" fontId="1" fillId="0" borderId="5" xfId="0" applyFont="1" applyFill="1" applyBorder="1" applyAlignment="1"/>
    <xf numFmtId="0" fontId="1" fillId="0" borderId="7" xfId="0" applyFont="1" applyBorder="1" applyAlignment="1">
      <alignment horizontal="center"/>
    </xf>
    <xf numFmtId="0" fontId="6" fillId="0" borderId="7" xfId="0" applyFont="1" applyBorder="1"/>
    <xf numFmtId="61" fontId="4" fillId="0" borderId="5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3" fontId="1" fillId="0" borderId="7" xfId="0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3" fontId="1" fillId="0" borderId="6" xfId="0" applyNumberFormat="1" applyFont="1" applyFill="1" applyBorder="1"/>
    <xf numFmtId="187" fontId="1" fillId="0" borderId="5" xfId="0" applyNumberFormat="1" applyFont="1" applyFill="1" applyBorder="1"/>
    <xf numFmtId="187" fontId="1" fillId="0" borderId="7" xfId="0" applyNumberFormat="1" applyFont="1" applyFill="1" applyBorder="1"/>
    <xf numFmtId="3" fontId="5" fillId="0" borderId="5" xfId="0" applyNumberFormat="1" applyFont="1" applyFill="1" applyBorder="1"/>
    <xf numFmtId="0" fontId="5" fillId="0" borderId="5" xfId="0" applyFont="1" applyFill="1" applyBorder="1"/>
    <xf numFmtId="3" fontId="7" fillId="0" borderId="5" xfId="0" applyNumberFormat="1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5" fillId="0" borderId="6" xfId="0" applyFont="1" applyFill="1" applyBorder="1"/>
    <xf numFmtId="0" fontId="6" fillId="0" borderId="6" xfId="0" applyFont="1" applyFill="1" applyBorder="1"/>
    <xf numFmtId="0" fontId="6" fillId="0" borderId="5" xfId="0" applyFont="1" applyFill="1" applyBorder="1"/>
    <xf numFmtId="3" fontId="1" fillId="0" borderId="0" xfId="0" applyNumberFormat="1" applyFont="1" applyFill="1" applyBorder="1"/>
    <xf numFmtId="0" fontId="1" fillId="0" borderId="7" xfId="0" applyFont="1" applyFill="1" applyBorder="1"/>
    <xf numFmtId="3" fontId="4" fillId="0" borderId="5" xfId="0" applyNumberFormat="1" applyFont="1" applyFill="1" applyBorder="1" applyAlignment="1">
      <alignment horizontal="center"/>
    </xf>
    <xf numFmtId="3" fontId="1" fillId="0" borderId="2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8" fillId="0" borderId="5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1"/>
  <sheetViews>
    <sheetView topLeftCell="A379" zoomScale="106" zoomScaleNormal="106" workbookViewId="0">
      <selection activeCell="A300" sqref="A300:J300"/>
    </sheetView>
  </sheetViews>
  <sheetFormatPr defaultRowHeight="20.25"/>
  <cols>
    <col min="1" max="1" width="3.875" style="57" customWidth="1"/>
    <col min="2" max="2" width="20.125" style="1" customWidth="1"/>
    <col min="3" max="3" width="16.125" style="1" customWidth="1"/>
    <col min="4" max="4" width="15.625" style="1" customWidth="1"/>
    <col min="5" max="5" width="10.5" style="30" customWidth="1"/>
    <col min="6" max="7" width="10.625" style="30" customWidth="1"/>
    <col min="8" max="8" width="10.5" style="30" customWidth="1"/>
    <col min="9" max="9" width="10.625" style="1" customWidth="1"/>
    <col min="10" max="10" width="15.125" style="1" customWidth="1"/>
    <col min="11" max="11" width="10.125" style="1" customWidth="1"/>
    <col min="12" max="16384" width="9" style="1"/>
  </cols>
  <sheetData>
    <row r="1" spans="1:1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41" t="s">
        <v>558</v>
      </c>
    </row>
    <row r="2" spans="1:11">
      <c r="A2" s="82" t="s">
        <v>560</v>
      </c>
      <c r="B2" s="82"/>
      <c r="C2" s="82"/>
      <c r="D2" s="82"/>
      <c r="E2" s="82"/>
      <c r="F2" s="82"/>
      <c r="G2" s="82"/>
      <c r="H2" s="82"/>
      <c r="I2" s="82"/>
      <c r="J2" s="82"/>
      <c r="K2" s="40"/>
    </row>
    <row r="3" spans="1:11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40"/>
    </row>
    <row r="4" spans="1:11">
      <c r="A4" s="57" t="s">
        <v>16</v>
      </c>
    </row>
    <row r="5" spans="1:11">
      <c r="A5" s="57" t="s">
        <v>17</v>
      </c>
    </row>
    <row r="6" spans="1:11">
      <c r="A6" s="57" t="s">
        <v>12</v>
      </c>
    </row>
    <row r="7" spans="1:11">
      <c r="A7" s="57" t="s">
        <v>14</v>
      </c>
      <c r="B7" s="1" t="s">
        <v>332</v>
      </c>
    </row>
    <row r="8" spans="1:11">
      <c r="A8" s="83" t="s">
        <v>2</v>
      </c>
      <c r="B8" s="86" t="s">
        <v>3</v>
      </c>
      <c r="C8" s="86" t="s">
        <v>4</v>
      </c>
      <c r="D8" s="86" t="s">
        <v>5</v>
      </c>
      <c r="E8" s="89" t="s">
        <v>6</v>
      </c>
      <c r="F8" s="90"/>
      <c r="G8" s="90"/>
      <c r="H8" s="91"/>
      <c r="I8" s="2" t="s">
        <v>33</v>
      </c>
      <c r="J8" s="86" t="s">
        <v>9</v>
      </c>
      <c r="K8" s="2" t="s">
        <v>10</v>
      </c>
    </row>
    <row r="9" spans="1:11">
      <c r="A9" s="84"/>
      <c r="B9" s="87"/>
      <c r="C9" s="87"/>
      <c r="D9" s="87"/>
      <c r="E9" s="31">
        <v>2561</v>
      </c>
      <c r="F9" s="31">
        <v>2562</v>
      </c>
      <c r="G9" s="31">
        <v>2563</v>
      </c>
      <c r="H9" s="31">
        <v>2564</v>
      </c>
      <c r="I9" s="3" t="s">
        <v>8</v>
      </c>
      <c r="J9" s="87"/>
      <c r="K9" s="3" t="s">
        <v>11</v>
      </c>
    </row>
    <row r="10" spans="1:11">
      <c r="A10" s="85"/>
      <c r="B10" s="88"/>
      <c r="C10" s="88"/>
      <c r="D10" s="88"/>
      <c r="E10" s="64" t="s">
        <v>7</v>
      </c>
      <c r="F10" s="32" t="s">
        <v>7</v>
      </c>
      <c r="G10" s="32" t="s">
        <v>7</v>
      </c>
      <c r="H10" s="32" t="s">
        <v>7</v>
      </c>
      <c r="I10" s="4"/>
      <c r="J10" s="88"/>
      <c r="K10" s="4"/>
    </row>
    <row r="11" spans="1:11">
      <c r="A11" s="58">
        <v>1</v>
      </c>
      <c r="B11" s="6" t="s">
        <v>305</v>
      </c>
      <c r="C11" s="16" t="s">
        <v>307</v>
      </c>
      <c r="D11" s="6" t="s">
        <v>306</v>
      </c>
      <c r="E11" s="25">
        <v>6000000</v>
      </c>
      <c r="F11" s="25">
        <v>6100000</v>
      </c>
      <c r="G11" s="25">
        <v>6200000</v>
      </c>
      <c r="H11" s="25">
        <v>6300000</v>
      </c>
      <c r="I11" s="16" t="s">
        <v>299</v>
      </c>
      <c r="J11" s="16" t="s">
        <v>310</v>
      </c>
      <c r="K11" s="7" t="s">
        <v>275</v>
      </c>
    </row>
    <row r="12" spans="1:11">
      <c r="A12" s="27"/>
      <c r="B12" s="7"/>
      <c r="C12" s="13" t="s">
        <v>308</v>
      </c>
      <c r="D12" s="7" t="s">
        <v>333</v>
      </c>
      <c r="E12" s="24"/>
      <c r="F12" s="24"/>
      <c r="G12" s="24"/>
      <c r="H12" s="24"/>
      <c r="I12" s="13" t="s">
        <v>165</v>
      </c>
      <c r="J12" s="13" t="s">
        <v>311</v>
      </c>
      <c r="K12" s="7" t="s">
        <v>59</v>
      </c>
    </row>
    <row r="13" spans="1:11">
      <c r="A13" s="27"/>
      <c r="B13" s="7"/>
      <c r="C13" s="13" t="s">
        <v>309</v>
      </c>
      <c r="D13" s="7" t="s">
        <v>334</v>
      </c>
      <c r="E13" s="24"/>
      <c r="F13" s="24"/>
      <c r="G13" s="24"/>
      <c r="H13" s="24"/>
      <c r="I13" s="13" t="s">
        <v>318</v>
      </c>
      <c r="J13" s="13"/>
      <c r="K13" s="7"/>
    </row>
    <row r="14" spans="1:11">
      <c r="A14" s="27">
        <v>2</v>
      </c>
      <c r="B14" s="7" t="s">
        <v>312</v>
      </c>
      <c r="C14" s="13" t="s">
        <v>313</v>
      </c>
      <c r="D14" s="7" t="s">
        <v>315</v>
      </c>
      <c r="E14" s="23">
        <v>1090000</v>
      </c>
      <c r="F14" s="23">
        <v>1100000</v>
      </c>
      <c r="G14" s="23">
        <v>1110000</v>
      </c>
      <c r="H14" s="23">
        <v>1120000</v>
      </c>
      <c r="I14" s="13" t="s">
        <v>299</v>
      </c>
      <c r="J14" s="13" t="s">
        <v>319</v>
      </c>
      <c r="K14" s="7" t="s">
        <v>275</v>
      </c>
    </row>
    <row r="15" spans="1:11">
      <c r="A15" s="27"/>
      <c r="B15" s="7"/>
      <c r="C15" s="13" t="s">
        <v>308</v>
      </c>
      <c r="D15" s="7" t="s">
        <v>316</v>
      </c>
      <c r="E15" s="24"/>
      <c r="F15" s="23"/>
      <c r="G15" s="23"/>
      <c r="H15" s="23"/>
      <c r="I15" s="13" t="s">
        <v>317</v>
      </c>
      <c r="J15" s="13" t="s">
        <v>311</v>
      </c>
      <c r="K15" s="7" t="s">
        <v>59</v>
      </c>
    </row>
    <row r="16" spans="1:11">
      <c r="A16" s="27"/>
      <c r="B16" s="7"/>
      <c r="C16" s="13" t="s">
        <v>314</v>
      </c>
      <c r="D16" s="7" t="s">
        <v>15</v>
      </c>
      <c r="E16" s="24"/>
      <c r="F16" s="24"/>
      <c r="G16" s="24"/>
      <c r="H16" s="24"/>
      <c r="I16" s="13" t="s">
        <v>318</v>
      </c>
      <c r="J16" s="13"/>
      <c r="K16" s="7"/>
    </row>
    <row r="17" spans="1:11">
      <c r="A17" s="27"/>
      <c r="B17" s="7"/>
      <c r="C17" s="13"/>
      <c r="D17" s="7"/>
      <c r="E17" s="24"/>
      <c r="F17" s="24"/>
      <c r="G17" s="24"/>
      <c r="H17" s="24"/>
      <c r="I17" s="13"/>
      <c r="J17" s="13"/>
      <c r="K17" s="7"/>
    </row>
    <row r="18" spans="1:11">
      <c r="A18" s="27">
        <v>3</v>
      </c>
      <c r="B18" s="7" t="s">
        <v>320</v>
      </c>
      <c r="C18" s="13" t="s">
        <v>321</v>
      </c>
      <c r="D18" s="7" t="s">
        <v>322</v>
      </c>
      <c r="E18" s="23">
        <v>48000</v>
      </c>
      <c r="F18" s="23">
        <v>48000</v>
      </c>
      <c r="G18" s="23">
        <v>48000</v>
      </c>
      <c r="H18" s="23">
        <v>48000</v>
      </c>
      <c r="I18" s="13" t="s">
        <v>299</v>
      </c>
      <c r="J18" s="13" t="s">
        <v>328</v>
      </c>
      <c r="K18" s="7" t="s">
        <v>275</v>
      </c>
    </row>
    <row r="19" spans="1:11">
      <c r="A19" s="27"/>
      <c r="B19" s="7"/>
      <c r="C19" s="7" t="s">
        <v>308</v>
      </c>
      <c r="D19" s="7" t="s">
        <v>323</v>
      </c>
      <c r="E19" s="24"/>
      <c r="F19" s="24"/>
      <c r="G19" s="24"/>
      <c r="H19" s="24"/>
      <c r="I19" s="7" t="s">
        <v>325</v>
      </c>
      <c r="J19" s="7" t="s">
        <v>329</v>
      </c>
      <c r="K19" s="7" t="s">
        <v>59</v>
      </c>
    </row>
    <row r="20" spans="1:11">
      <c r="A20" s="27"/>
      <c r="B20" s="7"/>
      <c r="C20" s="7" t="s">
        <v>309</v>
      </c>
      <c r="D20" s="7" t="s">
        <v>324</v>
      </c>
      <c r="E20" s="24"/>
      <c r="F20" s="24"/>
      <c r="G20" s="24"/>
      <c r="H20" s="24"/>
      <c r="I20" s="7" t="s">
        <v>326</v>
      </c>
      <c r="J20" s="7"/>
      <c r="K20" s="7"/>
    </row>
    <row r="21" spans="1:11">
      <c r="A21" s="27"/>
      <c r="B21" s="13"/>
      <c r="C21" s="7"/>
      <c r="D21" s="7"/>
      <c r="E21" s="24"/>
      <c r="F21" s="24"/>
      <c r="G21" s="24"/>
      <c r="H21" s="24"/>
      <c r="I21" s="7" t="s">
        <v>327</v>
      </c>
      <c r="J21" s="7"/>
      <c r="K21" s="7"/>
    </row>
    <row r="22" spans="1:11">
      <c r="A22" s="59" t="s">
        <v>626</v>
      </c>
      <c r="B22" s="49" t="s">
        <v>627</v>
      </c>
      <c r="C22" s="48"/>
      <c r="D22" s="48"/>
      <c r="E22" s="65">
        <f>SUM(E11:E21)</f>
        <v>7138000</v>
      </c>
      <c r="F22" s="65">
        <f>SUM(F11:F21)</f>
        <v>7248000</v>
      </c>
      <c r="G22" s="65">
        <f>SUM(G11:G21)</f>
        <v>7358000</v>
      </c>
      <c r="H22" s="65">
        <f>SUM(H11:H21)</f>
        <v>7468000</v>
      </c>
      <c r="I22" s="48"/>
      <c r="J22" s="48"/>
      <c r="K22" s="48"/>
    </row>
    <row r="23" spans="1:11">
      <c r="A23" s="60"/>
      <c r="B23" s="14"/>
      <c r="C23" s="14"/>
      <c r="D23" s="14"/>
      <c r="E23" s="34">
        <v>53</v>
      </c>
      <c r="F23" s="34"/>
      <c r="G23" s="34"/>
      <c r="H23" s="34"/>
      <c r="I23" s="14"/>
      <c r="J23" s="14"/>
      <c r="K23" s="14"/>
    </row>
    <row r="24" spans="1:11">
      <c r="A24" s="82" t="s">
        <v>0</v>
      </c>
      <c r="B24" s="82"/>
      <c r="C24" s="82"/>
      <c r="D24" s="82"/>
      <c r="E24" s="82"/>
      <c r="F24" s="82"/>
      <c r="G24" s="82"/>
      <c r="H24" s="82"/>
      <c r="I24" s="82"/>
      <c r="J24" s="82"/>
      <c r="K24" s="41" t="s">
        <v>558</v>
      </c>
    </row>
    <row r="25" spans="1:11">
      <c r="A25" s="82" t="s">
        <v>560</v>
      </c>
      <c r="B25" s="82"/>
      <c r="C25" s="82"/>
      <c r="D25" s="82"/>
      <c r="E25" s="82"/>
      <c r="F25" s="82"/>
      <c r="G25" s="82"/>
      <c r="H25" s="82"/>
      <c r="I25" s="82"/>
      <c r="J25" s="82"/>
      <c r="K25" s="40"/>
    </row>
    <row r="26" spans="1:11">
      <c r="A26" s="82" t="s">
        <v>1</v>
      </c>
      <c r="B26" s="82"/>
      <c r="C26" s="82"/>
      <c r="D26" s="82"/>
      <c r="E26" s="82"/>
      <c r="F26" s="82"/>
      <c r="G26" s="82"/>
      <c r="H26" s="82"/>
      <c r="I26" s="82"/>
      <c r="J26" s="82"/>
      <c r="K26" s="40"/>
    </row>
    <row r="27" spans="1:11">
      <c r="A27" s="57" t="s">
        <v>16</v>
      </c>
    </row>
    <row r="28" spans="1:11">
      <c r="A28" s="57" t="s">
        <v>17</v>
      </c>
    </row>
    <row r="29" spans="1:11">
      <c r="A29" s="57" t="s">
        <v>12</v>
      </c>
    </row>
    <row r="30" spans="1:11">
      <c r="A30" s="57" t="s">
        <v>353</v>
      </c>
      <c r="B30" s="1" t="s">
        <v>335</v>
      </c>
    </row>
    <row r="31" spans="1:11">
      <c r="A31" s="83" t="s">
        <v>2</v>
      </c>
      <c r="B31" s="86" t="s">
        <v>3</v>
      </c>
      <c r="C31" s="86" t="s">
        <v>4</v>
      </c>
      <c r="D31" s="86" t="s">
        <v>5</v>
      </c>
      <c r="E31" s="92" t="s">
        <v>6</v>
      </c>
      <c r="F31" s="93"/>
      <c r="G31" s="93"/>
      <c r="H31" s="94"/>
      <c r="I31" s="2" t="s">
        <v>33</v>
      </c>
      <c r="J31" s="86" t="s">
        <v>9</v>
      </c>
      <c r="K31" s="2" t="s">
        <v>10</v>
      </c>
    </row>
    <row r="32" spans="1:11">
      <c r="A32" s="84"/>
      <c r="B32" s="87"/>
      <c r="C32" s="87"/>
      <c r="D32" s="87"/>
      <c r="E32" s="66">
        <v>2561</v>
      </c>
      <c r="F32" s="66">
        <v>2562</v>
      </c>
      <c r="G32" s="66">
        <v>2563</v>
      </c>
      <c r="H32" s="66">
        <v>2564</v>
      </c>
      <c r="I32" s="3" t="s">
        <v>8</v>
      </c>
      <c r="J32" s="87"/>
      <c r="K32" s="3" t="s">
        <v>11</v>
      </c>
    </row>
    <row r="33" spans="1:11">
      <c r="A33" s="85"/>
      <c r="B33" s="88"/>
      <c r="C33" s="88"/>
      <c r="D33" s="88"/>
      <c r="E33" s="64" t="s">
        <v>7</v>
      </c>
      <c r="F33" s="32" t="s">
        <v>7</v>
      </c>
      <c r="G33" s="32" t="s">
        <v>7</v>
      </c>
      <c r="H33" s="32" t="s">
        <v>7</v>
      </c>
      <c r="I33" s="4"/>
      <c r="J33" s="88"/>
      <c r="K33" s="4"/>
    </row>
    <row r="34" spans="1:11">
      <c r="A34" s="58">
        <v>1</v>
      </c>
      <c r="B34" s="6" t="s">
        <v>349</v>
      </c>
      <c r="C34" s="6" t="s">
        <v>337</v>
      </c>
      <c r="D34" s="6" t="s">
        <v>342</v>
      </c>
      <c r="E34" s="25">
        <v>30000</v>
      </c>
      <c r="F34" s="25">
        <v>30000</v>
      </c>
      <c r="G34" s="25">
        <v>30000</v>
      </c>
      <c r="H34" s="25">
        <v>30000</v>
      </c>
      <c r="I34" s="6" t="s">
        <v>156</v>
      </c>
      <c r="J34" s="6" t="s">
        <v>345</v>
      </c>
      <c r="K34" s="6" t="s">
        <v>275</v>
      </c>
    </row>
    <row r="35" spans="1:11">
      <c r="A35" s="27"/>
      <c r="B35" s="7" t="s">
        <v>350</v>
      </c>
      <c r="C35" s="7" t="s">
        <v>338</v>
      </c>
      <c r="D35" s="7" t="s">
        <v>343</v>
      </c>
      <c r="E35" s="23"/>
      <c r="F35" s="24"/>
      <c r="G35" s="24"/>
      <c r="H35" s="24"/>
      <c r="I35" s="7" t="s">
        <v>276</v>
      </c>
      <c r="J35" s="7" t="s">
        <v>346</v>
      </c>
      <c r="K35" s="7" t="s">
        <v>331</v>
      </c>
    </row>
    <row r="36" spans="1:11">
      <c r="A36" s="27"/>
      <c r="B36" s="7"/>
      <c r="C36" s="7" t="s">
        <v>339</v>
      </c>
      <c r="D36" s="7" t="s">
        <v>344</v>
      </c>
      <c r="E36" s="23"/>
      <c r="F36" s="24"/>
      <c r="G36" s="24"/>
      <c r="H36" s="24"/>
      <c r="I36" s="7" t="s">
        <v>152</v>
      </c>
      <c r="J36" s="7" t="s">
        <v>336</v>
      </c>
      <c r="K36" s="7"/>
    </row>
    <row r="37" spans="1:11">
      <c r="A37" s="27"/>
      <c r="B37" s="7"/>
      <c r="C37" s="7" t="s">
        <v>340</v>
      </c>
      <c r="D37" s="7" t="s">
        <v>99</v>
      </c>
      <c r="E37" s="23"/>
      <c r="F37" s="24"/>
      <c r="G37" s="24"/>
      <c r="H37" s="24"/>
      <c r="I37" s="7"/>
      <c r="J37" s="7" t="s">
        <v>347</v>
      </c>
      <c r="K37" s="7"/>
    </row>
    <row r="38" spans="1:11">
      <c r="A38" s="27"/>
      <c r="B38" s="7"/>
      <c r="C38" s="7" t="s">
        <v>341</v>
      </c>
      <c r="D38" s="7"/>
      <c r="E38" s="23"/>
      <c r="F38" s="23"/>
      <c r="G38" s="23"/>
      <c r="H38" s="23"/>
      <c r="I38" s="7"/>
      <c r="J38" s="7" t="s">
        <v>348</v>
      </c>
      <c r="K38" s="7"/>
    </row>
    <row r="39" spans="1:11">
      <c r="A39" s="27">
        <v>2</v>
      </c>
      <c r="B39" s="7" t="s">
        <v>351</v>
      </c>
      <c r="C39" s="7" t="s">
        <v>221</v>
      </c>
      <c r="D39" s="7" t="s">
        <v>226</v>
      </c>
      <c r="E39" s="23">
        <v>50000</v>
      </c>
      <c r="F39" s="23">
        <v>50000</v>
      </c>
      <c r="G39" s="23">
        <v>50000</v>
      </c>
      <c r="H39" s="23">
        <v>50000</v>
      </c>
      <c r="I39" s="7" t="s">
        <v>228</v>
      </c>
      <c r="J39" s="7" t="s">
        <v>232</v>
      </c>
      <c r="K39" s="7" t="s">
        <v>239</v>
      </c>
    </row>
    <row r="40" spans="1:11">
      <c r="A40" s="27"/>
      <c r="B40" s="7" t="s">
        <v>352</v>
      </c>
      <c r="C40" s="7" t="s">
        <v>222</v>
      </c>
      <c r="D40" s="7" t="s">
        <v>227</v>
      </c>
      <c r="E40" s="23"/>
      <c r="F40" s="24"/>
      <c r="G40" s="24"/>
      <c r="H40" s="24"/>
      <c r="I40" s="7" t="s">
        <v>229</v>
      </c>
      <c r="J40" s="7" t="s">
        <v>233</v>
      </c>
      <c r="K40" s="7" t="s">
        <v>58</v>
      </c>
    </row>
    <row r="41" spans="1:11">
      <c r="A41" s="27"/>
      <c r="B41" s="7"/>
      <c r="C41" s="7" t="s">
        <v>223</v>
      </c>
      <c r="D41" s="7" t="s">
        <v>15</v>
      </c>
      <c r="E41" s="23"/>
      <c r="F41" s="24"/>
      <c r="G41" s="24"/>
      <c r="H41" s="24"/>
      <c r="I41" s="7" t="s">
        <v>230</v>
      </c>
      <c r="J41" s="7" t="s">
        <v>234</v>
      </c>
      <c r="K41" s="7"/>
    </row>
    <row r="42" spans="1:11">
      <c r="A42" s="27"/>
      <c r="B42" s="7"/>
      <c r="C42" s="7" t="s">
        <v>224</v>
      </c>
      <c r="D42" s="7"/>
      <c r="E42" s="23"/>
      <c r="F42" s="24"/>
      <c r="G42" s="24"/>
      <c r="H42" s="24"/>
      <c r="I42" s="7" t="s">
        <v>231</v>
      </c>
      <c r="J42" s="7" t="s">
        <v>235</v>
      </c>
      <c r="K42" s="7"/>
    </row>
    <row r="43" spans="1:11">
      <c r="A43" s="27"/>
      <c r="B43" s="7"/>
      <c r="C43" s="7" t="s">
        <v>225</v>
      </c>
      <c r="D43" s="7"/>
      <c r="E43" s="23"/>
      <c r="F43" s="24"/>
      <c r="G43" s="24"/>
      <c r="H43" s="24"/>
      <c r="I43" s="7" t="s">
        <v>212</v>
      </c>
      <c r="J43" s="7" t="s">
        <v>236</v>
      </c>
      <c r="K43" s="7"/>
    </row>
    <row r="44" spans="1:11">
      <c r="A44" s="27"/>
      <c r="B44" s="7"/>
      <c r="C44" s="7" t="s">
        <v>559</v>
      </c>
      <c r="D44" s="7"/>
      <c r="E44" s="23"/>
      <c r="F44" s="24"/>
      <c r="G44" s="24"/>
      <c r="H44" s="24"/>
      <c r="I44" s="7"/>
      <c r="J44" s="7" t="s">
        <v>237</v>
      </c>
      <c r="K44" s="7"/>
    </row>
    <row r="45" spans="1:11">
      <c r="A45" s="32"/>
      <c r="B45" s="8"/>
      <c r="C45" s="8"/>
      <c r="D45" s="8"/>
      <c r="E45" s="67"/>
      <c r="F45" s="33"/>
      <c r="G45" s="33"/>
      <c r="H45" s="33"/>
      <c r="I45" s="8"/>
      <c r="J45" s="8" t="s">
        <v>238</v>
      </c>
      <c r="K45" s="7"/>
    </row>
    <row r="46" spans="1:11">
      <c r="A46" s="60"/>
      <c r="B46" s="14"/>
      <c r="C46" s="14"/>
      <c r="D46" s="14"/>
      <c r="E46" s="34">
        <v>54</v>
      </c>
      <c r="F46" s="34"/>
      <c r="G46" s="34"/>
      <c r="H46" s="34"/>
      <c r="I46" s="14"/>
      <c r="J46" s="14"/>
      <c r="K46" s="19"/>
    </row>
    <row r="47" spans="1:11">
      <c r="A47" s="82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41" t="s">
        <v>558</v>
      </c>
    </row>
    <row r="48" spans="1:11">
      <c r="A48" s="82" t="s">
        <v>560</v>
      </c>
      <c r="B48" s="82"/>
      <c r="C48" s="82"/>
      <c r="D48" s="82"/>
      <c r="E48" s="82"/>
      <c r="F48" s="82"/>
      <c r="G48" s="82"/>
      <c r="H48" s="82"/>
      <c r="I48" s="82"/>
      <c r="J48" s="82"/>
      <c r="K48" s="40"/>
    </row>
    <row r="49" spans="1:11">
      <c r="A49" s="82" t="s">
        <v>1</v>
      </c>
      <c r="B49" s="82"/>
      <c r="C49" s="82"/>
      <c r="D49" s="82"/>
      <c r="E49" s="82"/>
      <c r="F49" s="82"/>
      <c r="G49" s="82"/>
      <c r="H49" s="82"/>
      <c r="I49" s="82"/>
      <c r="J49" s="82"/>
      <c r="K49" s="40"/>
    </row>
    <row r="50" spans="1:11">
      <c r="A50" s="57" t="s">
        <v>16</v>
      </c>
    </row>
    <row r="51" spans="1:11">
      <c r="A51" s="57" t="s">
        <v>17</v>
      </c>
    </row>
    <row r="52" spans="1:11">
      <c r="A52" s="57" t="s">
        <v>12</v>
      </c>
    </row>
    <row r="53" spans="1:11">
      <c r="A53" s="57" t="s">
        <v>406</v>
      </c>
    </row>
    <row r="54" spans="1:11">
      <c r="A54" s="83" t="s">
        <v>2</v>
      </c>
      <c r="B54" s="86" t="s">
        <v>3</v>
      </c>
      <c r="C54" s="86" t="s">
        <v>4</v>
      </c>
      <c r="D54" s="86" t="s">
        <v>5</v>
      </c>
      <c r="E54" s="92" t="s">
        <v>6</v>
      </c>
      <c r="F54" s="93"/>
      <c r="G54" s="93"/>
      <c r="H54" s="94"/>
      <c r="I54" s="2" t="s">
        <v>33</v>
      </c>
      <c r="J54" s="86" t="s">
        <v>9</v>
      </c>
      <c r="K54" s="2" t="s">
        <v>10</v>
      </c>
    </row>
    <row r="55" spans="1:11">
      <c r="A55" s="84"/>
      <c r="B55" s="87"/>
      <c r="C55" s="87"/>
      <c r="D55" s="87"/>
      <c r="E55" s="66">
        <v>2561</v>
      </c>
      <c r="F55" s="66">
        <v>2562</v>
      </c>
      <c r="G55" s="66">
        <v>2563</v>
      </c>
      <c r="H55" s="66">
        <v>2564</v>
      </c>
      <c r="I55" s="3" t="s">
        <v>8</v>
      </c>
      <c r="J55" s="87"/>
      <c r="K55" s="3" t="s">
        <v>11</v>
      </c>
    </row>
    <row r="56" spans="1:11">
      <c r="A56" s="85"/>
      <c r="B56" s="88"/>
      <c r="C56" s="88"/>
      <c r="D56" s="88"/>
      <c r="E56" s="64" t="s">
        <v>7</v>
      </c>
      <c r="F56" s="32" t="s">
        <v>7</v>
      </c>
      <c r="G56" s="32" t="s">
        <v>7</v>
      </c>
      <c r="H56" s="32" t="s">
        <v>7</v>
      </c>
      <c r="I56" s="4"/>
      <c r="J56" s="88"/>
      <c r="K56" s="4"/>
    </row>
    <row r="57" spans="1:11">
      <c r="A57" s="58">
        <v>3</v>
      </c>
      <c r="B57" s="6" t="s">
        <v>354</v>
      </c>
      <c r="C57" s="7" t="s">
        <v>356</v>
      </c>
      <c r="D57" s="7" t="s">
        <v>361</v>
      </c>
      <c r="E57" s="23">
        <v>20000</v>
      </c>
      <c r="F57" s="25">
        <v>20000</v>
      </c>
      <c r="G57" s="25">
        <v>20000</v>
      </c>
      <c r="H57" s="25">
        <v>20000</v>
      </c>
      <c r="I57" s="6" t="s">
        <v>156</v>
      </c>
      <c r="J57" s="6" t="s">
        <v>364</v>
      </c>
      <c r="K57" s="6" t="s">
        <v>275</v>
      </c>
    </row>
    <row r="58" spans="1:11">
      <c r="A58" s="27"/>
      <c r="B58" s="7" t="s">
        <v>355</v>
      </c>
      <c r="C58" s="7" t="s">
        <v>357</v>
      </c>
      <c r="D58" s="7" t="s">
        <v>362</v>
      </c>
      <c r="E58" s="23"/>
      <c r="F58" s="24"/>
      <c r="G58" s="24"/>
      <c r="H58" s="24"/>
      <c r="I58" s="7" t="s">
        <v>276</v>
      </c>
      <c r="J58" s="7" t="s">
        <v>365</v>
      </c>
      <c r="K58" s="7" t="s">
        <v>331</v>
      </c>
    </row>
    <row r="59" spans="1:11">
      <c r="A59" s="27"/>
      <c r="B59" s="7"/>
      <c r="C59" s="7" t="s">
        <v>358</v>
      </c>
      <c r="D59" s="7" t="s">
        <v>363</v>
      </c>
      <c r="E59" s="23"/>
      <c r="F59" s="24"/>
      <c r="G59" s="24"/>
      <c r="H59" s="24"/>
      <c r="I59" s="7" t="s">
        <v>152</v>
      </c>
      <c r="J59" s="7" t="s">
        <v>366</v>
      </c>
      <c r="K59" s="7"/>
    </row>
    <row r="60" spans="1:11">
      <c r="A60" s="27"/>
      <c r="B60" s="7"/>
      <c r="C60" s="7" t="s">
        <v>359</v>
      </c>
      <c r="D60" s="7" t="s">
        <v>64</v>
      </c>
      <c r="E60" s="23"/>
      <c r="F60" s="24"/>
      <c r="G60" s="24"/>
      <c r="H60" s="24"/>
      <c r="I60" s="7"/>
      <c r="J60" s="7" t="s">
        <v>251</v>
      </c>
      <c r="K60" s="7"/>
    </row>
    <row r="61" spans="1:11">
      <c r="A61" s="27"/>
      <c r="B61" s="7"/>
      <c r="C61" s="7" t="s">
        <v>360</v>
      </c>
      <c r="D61" s="7"/>
      <c r="E61" s="23"/>
      <c r="F61" s="23"/>
      <c r="G61" s="23"/>
      <c r="H61" s="23"/>
      <c r="I61" s="7"/>
      <c r="J61" s="7"/>
      <c r="K61" s="7"/>
    </row>
    <row r="62" spans="1:11">
      <c r="A62" s="27"/>
      <c r="B62" s="7"/>
      <c r="C62" s="7"/>
      <c r="D62" s="7"/>
      <c r="E62" s="23"/>
      <c r="F62" s="24"/>
      <c r="G62" s="24"/>
      <c r="H62" s="24"/>
      <c r="I62" s="7"/>
      <c r="J62" s="7"/>
      <c r="K62" s="7"/>
    </row>
    <row r="63" spans="1:11">
      <c r="A63" s="27">
        <v>4</v>
      </c>
      <c r="B63" s="7" t="s">
        <v>367</v>
      </c>
      <c r="C63" s="7" t="s">
        <v>369</v>
      </c>
      <c r="D63" s="7" t="s">
        <v>373</v>
      </c>
      <c r="E63" s="23">
        <v>20000</v>
      </c>
      <c r="F63" s="23">
        <v>20000</v>
      </c>
      <c r="G63" s="23">
        <v>20000</v>
      </c>
      <c r="H63" s="23">
        <v>20000</v>
      </c>
      <c r="I63" s="7" t="s">
        <v>156</v>
      </c>
      <c r="J63" s="7" t="s">
        <v>379</v>
      </c>
      <c r="K63" s="7" t="s">
        <v>275</v>
      </c>
    </row>
    <row r="64" spans="1:11">
      <c r="A64" s="27"/>
      <c r="B64" s="7" t="s">
        <v>368</v>
      </c>
      <c r="C64" s="7" t="s">
        <v>370</v>
      </c>
      <c r="D64" s="7" t="s">
        <v>374</v>
      </c>
      <c r="E64" s="23"/>
      <c r="F64" s="24"/>
      <c r="G64" s="24"/>
      <c r="H64" s="24"/>
      <c r="I64" s="7" t="s">
        <v>375</v>
      </c>
      <c r="J64" s="7" t="s">
        <v>380</v>
      </c>
      <c r="K64" s="7" t="s">
        <v>331</v>
      </c>
    </row>
    <row r="65" spans="1:11">
      <c r="A65" s="27"/>
      <c r="B65" s="13"/>
      <c r="C65" s="7" t="s">
        <v>371</v>
      </c>
      <c r="D65" s="7" t="s">
        <v>64</v>
      </c>
      <c r="E65" s="23"/>
      <c r="F65" s="23"/>
      <c r="G65" s="23"/>
      <c r="H65" s="23"/>
      <c r="I65" s="7" t="s">
        <v>376</v>
      </c>
      <c r="J65" s="7" t="s">
        <v>381</v>
      </c>
      <c r="K65" s="7"/>
    </row>
    <row r="66" spans="1:11">
      <c r="A66" s="27"/>
      <c r="B66" s="13"/>
      <c r="C66" s="7" t="s">
        <v>372</v>
      </c>
      <c r="D66" s="7"/>
      <c r="E66" s="23"/>
      <c r="F66" s="24"/>
      <c r="G66" s="24"/>
      <c r="H66" s="24"/>
      <c r="I66" s="7" t="s">
        <v>377</v>
      </c>
      <c r="J66" s="7" t="s">
        <v>382</v>
      </c>
      <c r="K66" s="7"/>
    </row>
    <row r="67" spans="1:11">
      <c r="A67" s="27"/>
      <c r="B67" s="13"/>
      <c r="C67" s="7"/>
      <c r="D67" s="7"/>
      <c r="E67" s="23"/>
      <c r="F67" s="24"/>
      <c r="G67" s="24"/>
      <c r="H67" s="24"/>
      <c r="I67" s="7" t="s">
        <v>378</v>
      </c>
      <c r="J67" s="7" t="s">
        <v>383</v>
      </c>
      <c r="K67" s="7"/>
    </row>
    <row r="68" spans="1:11">
      <c r="A68" s="32"/>
      <c r="B68" s="17"/>
      <c r="C68" s="8"/>
      <c r="D68" s="8"/>
      <c r="E68" s="67"/>
      <c r="F68" s="33"/>
      <c r="G68" s="33"/>
      <c r="H68" s="33"/>
      <c r="I68" s="8"/>
      <c r="J68" s="8"/>
      <c r="K68" s="8"/>
    </row>
    <row r="69" spans="1:11">
      <c r="A69" s="60"/>
      <c r="B69" s="14"/>
      <c r="C69" s="14"/>
      <c r="D69" s="14"/>
      <c r="E69" s="34">
        <v>55</v>
      </c>
      <c r="F69" s="34"/>
      <c r="G69" s="34"/>
      <c r="H69" s="34"/>
      <c r="I69" s="14"/>
      <c r="J69" s="14"/>
      <c r="K69" s="14"/>
    </row>
    <row r="70" spans="1:11">
      <c r="A70" s="82" t="s">
        <v>0</v>
      </c>
      <c r="B70" s="82"/>
      <c r="C70" s="82"/>
      <c r="D70" s="82"/>
      <c r="E70" s="82"/>
      <c r="F70" s="82"/>
      <c r="G70" s="82"/>
      <c r="H70" s="82"/>
      <c r="I70" s="82"/>
      <c r="J70" s="82"/>
      <c r="K70" s="41" t="s">
        <v>558</v>
      </c>
    </row>
    <row r="71" spans="1:11">
      <c r="A71" s="82" t="s">
        <v>560</v>
      </c>
      <c r="B71" s="82"/>
      <c r="C71" s="82"/>
      <c r="D71" s="82"/>
      <c r="E71" s="82"/>
      <c r="F71" s="82"/>
      <c r="G71" s="82"/>
      <c r="H71" s="82"/>
      <c r="I71" s="82"/>
      <c r="J71" s="82"/>
      <c r="K71" s="40"/>
    </row>
    <row r="72" spans="1:11">
      <c r="A72" s="82" t="s">
        <v>1</v>
      </c>
      <c r="B72" s="82"/>
      <c r="C72" s="82"/>
      <c r="D72" s="82"/>
      <c r="E72" s="82"/>
      <c r="F72" s="82"/>
      <c r="G72" s="82"/>
      <c r="H72" s="82"/>
      <c r="I72" s="82"/>
      <c r="J72" s="82"/>
      <c r="K72" s="40"/>
    </row>
    <row r="73" spans="1:11">
      <c r="A73" s="57" t="s">
        <v>16</v>
      </c>
    </row>
    <row r="74" spans="1:11">
      <c r="A74" s="57" t="s">
        <v>17</v>
      </c>
    </row>
    <row r="75" spans="1:11">
      <c r="A75" s="57" t="s">
        <v>12</v>
      </c>
    </row>
    <row r="76" spans="1:11">
      <c r="A76" s="57" t="s">
        <v>353</v>
      </c>
      <c r="B76" s="1" t="s">
        <v>335</v>
      </c>
    </row>
    <row r="77" spans="1:11">
      <c r="A77" s="83" t="s">
        <v>2</v>
      </c>
      <c r="B77" s="86" t="s">
        <v>3</v>
      </c>
      <c r="C77" s="86" t="s">
        <v>4</v>
      </c>
      <c r="D77" s="86" t="s">
        <v>5</v>
      </c>
      <c r="E77" s="92" t="s">
        <v>6</v>
      </c>
      <c r="F77" s="93"/>
      <c r="G77" s="93"/>
      <c r="H77" s="94"/>
      <c r="I77" s="2" t="s">
        <v>33</v>
      </c>
      <c r="J77" s="86" t="s">
        <v>9</v>
      </c>
      <c r="K77" s="2" t="s">
        <v>10</v>
      </c>
    </row>
    <row r="78" spans="1:11">
      <c r="A78" s="84"/>
      <c r="B78" s="87"/>
      <c r="C78" s="87"/>
      <c r="D78" s="87"/>
      <c r="E78" s="66">
        <v>2561</v>
      </c>
      <c r="F78" s="66">
        <v>2562</v>
      </c>
      <c r="G78" s="66">
        <v>2563</v>
      </c>
      <c r="H78" s="66">
        <v>2564</v>
      </c>
      <c r="I78" s="3" t="s">
        <v>8</v>
      </c>
      <c r="J78" s="87"/>
      <c r="K78" s="3" t="s">
        <v>11</v>
      </c>
    </row>
    <row r="79" spans="1:11">
      <c r="A79" s="85"/>
      <c r="B79" s="88"/>
      <c r="C79" s="88"/>
      <c r="D79" s="88"/>
      <c r="E79" s="64" t="s">
        <v>7</v>
      </c>
      <c r="F79" s="32" t="s">
        <v>7</v>
      </c>
      <c r="G79" s="32" t="s">
        <v>7</v>
      </c>
      <c r="H79" s="32" t="s">
        <v>7</v>
      </c>
      <c r="I79" s="4"/>
      <c r="J79" s="88"/>
      <c r="K79" s="4"/>
    </row>
    <row r="80" spans="1:11">
      <c r="A80" s="58">
        <v>5</v>
      </c>
      <c r="B80" s="6" t="s">
        <v>384</v>
      </c>
      <c r="C80" s="6" t="s">
        <v>385</v>
      </c>
      <c r="D80" s="7" t="s">
        <v>399</v>
      </c>
      <c r="E80" s="25">
        <v>1237600</v>
      </c>
      <c r="F80" s="25">
        <v>1293600</v>
      </c>
      <c r="G80" s="25">
        <v>1349600</v>
      </c>
      <c r="H80" s="25">
        <v>1405600</v>
      </c>
      <c r="I80" s="6" t="s">
        <v>164</v>
      </c>
      <c r="J80" s="6" t="s">
        <v>391</v>
      </c>
      <c r="K80" s="6" t="s">
        <v>275</v>
      </c>
    </row>
    <row r="81" spans="1:11">
      <c r="A81" s="27"/>
      <c r="B81" s="7"/>
      <c r="C81" s="7" t="s">
        <v>386</v>
      </c>
      <c r="D81" s="7" t="s">
        <v>400</v>
      </c>
      <c r="E81" s="24"/>
      <c r="F81" s="24"/>
      <c r="G81" s="24"/>
      <c r="H81" s="24"/>
      <c r="I81" s="7" t="s">
        <v>388</v>
      </c>
      <c r="J81" s="7" t="s">
        <v>392</v>
      </c>
      <c r="K81" s="7" t="s">
        <v>331</v>
      </c>
    </row>
    <row r="82" spans="1:11">
      <c r="A82" s="27"/>
      <c r="B82" s="7"/>
      <c r="C82" s="7" t="s">
        <v>387</v>
      </c>
      <c r="D82" s="7"/>
      <c r="E82" s="24"/>
      <c r="F82" s="24"/>
      <c r="G82" s="24"/>
      <c r="H82" s="24"/>
      <c r="I82" s="7" t="s">
        <v>389</v>
      </c>
      <c r="J82" s="7" t="s">
        <v>393</v>
      </c>
      <c r="K82" s="7"/>
    </row>
    <row r="83" spans="1:11">
      <c r="A83" s="27"/>
      <c r="B83" s="7"/>
      <c r="C83" s="7"/>
      <c r="D83" s="7"/>
      <c r="E83" s="24"/>
      <c r="F83" s="24"/>
      <c r="G83" s="24"/>
      <c r="H83" s="24"/>
      <c r="I83" s="7" t="s">
        <v>390</v>
      </c>
      <c r="J83" s="7" t="s">
        <v>251</v>
      </c>
      <c r="K83" s="7"/>
    </row>
    <row r="84" spans="1:11">
      <c r="A84" s="27"/>
      <c r="B84" s="7"/>
      <c r="C84" s="7"/>
      <c r="D84" s="7"/>
      <c r="E84" s="24"/>
      <c r="F84" s="23"/>
      <c r="G84" s="23"/>
      <c r="H84" s="23"/>
      <c r="I84" s="7" t="s">
        <v>387</v>
      </c>
      <c r="J84" s="7"/>
      <c r="K84" s="7"/>
    </row>
    <row r="85" spans="1:11">
      <c r="A85" s="27">
        <v>6</v>
      </c>
      <c r="B85" s="7" t="s">
        <v>394</v>
      </c>
      <c r="C85" s="7" t="s">
        <v>396</v>
      </c>
      <c r="D85" s="7" t="s">
        <v>399</v>
      </c>
      <c r="E85" s="23">
        <v>358700</v>
      </c>
      <c r="F85" s="23">
        <v>375700</v>
      </c>
      <c r="G85" s="23">
        <v>392700</v>
      </c>
      <c r="H85" s="23">
        <v>409700</v>
      </c>
      <c r="I85" s="7" t="s">
        <v>164</v>
      </c>
      <c r="J85" s="7" t="s">
        <v>404</v>
      </c>
      <c r="K85" s="7" t="s">
        <v>275</v>
      </c>
    </row>
    <row r="86" spans="1:11">
      <c r="A86" s="51"/>
      <c r="B86" s="7" t="s">
        <v>395</v>
      </c>
      <c r="C86" s="7" t="s">
        <v>397</v>
      </c>
      <c r="D86" s="7" t="s">
        <v>400</v>
      </c>
      <c r="E86" s="24"/>
      <c r="F86" s="24"/>
      <c r="G86" s="24"/>
      <c r="H86" s="24"/>
      <c r="I86" s="7" t="s">
        <v>388</v>
      </c>
      <c r="J86" s="7" t="s">
        <v>303</v>
      </c>
      <c r="K86" s="7" t="s">
        <v>331</v>
      </c>
    </row>
    <row r="87" spans="1:11">
      <c r="A87" s="51"/>
      <c r="B87" s="7"/>
      <c r="C87" s="7" t="s">
        <v>398</v>
      </c>
      <c r="D87" s="7"/>
      <c r="E87" s="24"/>
      <c r="F87" s="24"/>
      <c r="G87" s="24"/>
      <c r="H87" s="24"/>
      <c r="I87" s="7" t="s">
        <v>401</v>
      </c>
      <c r="J87" s="7" t="s">
        <v>405</v>
      </c>
      <c r="K87" s="7"/>
    </row>
    <row r="88" spans="1:11">
      <c r="A88" s="51"/>
      <c r="B88" s="13"/>
      <c r="C88" s="7"/>
      <c r="D88" s="7"/>
      <c r="E88" s="24"/>
      <c r="F88" s="23"/>
      <c r="G88" s="23"/>
      <c r="H88" s="23"/>
      <c r="I88" s="7" t="s">
        <v>402</v>
      </c>
      <c r="J88" s="7" t="s">
        <v>297</v>
      </c>
      <c r="K88" s="7"/>
    </row>
    <row r="89" spans="1:11">
      <c r="A89" s="51"/>
      <c r="B89" s="13"/>
      <c r="C89" s="7"/>
      <c r="D89" s="7"/>
      <c r="E89" s="24"/>
      <c r="F89" s="24"/>
      <c r="G89" s="24"/>
      <c r="H89" s="24"/>
      <c r="I89" s="7" t="s">
        <v>403</v>
      </c>
      <c r="J89" s="7"/>
      <c r="K89" s="7"/>
    </row>
    <row r="90" spans="1:11">
      <c r="A90" s="51"/>
      <c r="B90" s="13"/>
      <c r="C90" s="7"/>
      <c r="D90" s="7"/>
      <c r="E90" s="24"/>
      <c r="F90" s="24"/>
      <c r="G90" s="24"/>
      <c r="H90" s="24"/>
      <c r="I90" s="7"/>
      <c r="J90" s="7"/>
      <c r="K90" s="7"/>
    </row>
    <row r="91" spans="1:11">
      <c r="A91" s="61"/>
      <c r="B91" s="17"/>
      <c r="C91" s="8"/>
      <c r="D91" s="8"/>
      <c r="E91" s="33"/>
      <c r="F91" s="33"/>
      <c r="G91" s="33"/>
      <c r="H91" s="33"/>
      <c r="I91" s="8"/>
      <c r="J91" s="8"/>
      <c r="K91" s="8"/>
    </row>
    <row r="92" spans="1:11">
      <c r="A92" s="60"/>
      <c r="B92" s="14"/>
      <c r="C92" s="14"/>
      <c r="D92" s="14"/>
      <c r="E92" s="34">
        <v>56</v>
      </c>
      <c r="F92" s="34"/>
      <c r="G92" s="34"/>
      <c r="H92" s="34"/>
      <c r="I92" s="14"/>
      <c r="J92" s="14"/>
      <c r="K92" s="14"/>
    </row>
    <row r="93" spans="1:11">
      <c r="A93" s="82" t="s">
        <v>0</v>
      </c>
      <c r="B93" s="82"/>
      <c r="C93" s="82"/>
      <c r="D93" s="82"/>
      <c r="E93" s="82"/>
      <c r="F93" s="82"/>
      <c r="G93" s="82"/>
      <c r="H93" s="82"/>
      <c r="I93" s="82"/>
      <c r="J93" s="82"/>
      <c r="K93" s="41" t="s">
        <v>558</v>
      </c>
    </row>
    <row r="94" spans="1:11">
      <c r="A94" s="82" t="s">
        <v>560</v>
      </c>
      <c r="B94" s="82"/>
      <c r="C94" s="82"/>
      <c r="D94" s="82"/>
      <c r="E94" s="82"/>
      <c r="F94" s="82"/>
      <c r="G94" s="82"/>
      <c r="H94" s="82"/>
      <c r="I94" s="82"/>
      <c r="J94" s="82"/>
      <c r="K94" s="40"/>
    </row>
    <row r="95" spans="1:11">
      <c r="A95" s="82" t="s">
        <v>1</v>
      </c>
      <c r="B95" s="82"/>
      <c r="C95" s="82"/>
      <c r="D95" s="82"/>
      <c r="E95" s="82"/>
      <c r="F95" s="82"/>
      <c r="G95" s="82"/>
      <c r="H95" s="82"/>
      <c r="I95" s="82"/>
      <c r="J95" s="82"/>
      <c r="K95" s="40"/>
    </row>
    <row r="96" spans="1:11">
      <c r="A96" s="57" t="s">
        <v>16</v>
      </c>
    </row>
    <row r="97" spans="1:11">
      <c r="A97" s="57" t="s">
        <v>17</v>
      </c>
    </row>
    <row r="98" spans="1:11">
      <c r="A98" s="57" t="s">
        <v>12</v>
      </c>
    </row>
    <row r="99" spans="1:11">
      <c r="A99" s="57" t="s">
        <v>406</v>
      </c>
    </row>
    <row r="100" spans="1:11">
      <c r="A100" s="83" t="s">
        <v>2</v>
      </c>
      <c r="B100" s="86" t="s">
        <v>3</v>
      </c>
      <c r="C100" s="86" t="s">
        <v>4</v>
      </c>
      <c r="D100" s="86" t="s">
        <v>5</v>
      </c>
      <c r="E100" s="89" t="s">
        <v>6</v>
      </c>
      <c r="F100" s="90"/>
      <c r="G100" s="90"/>
      <c r="H100" s="91"/>
      <c r="I100" s="2" t="s">
        <v>33</v>
      </c>
      <c r="J100" s="86" t="s">
        <v>9</v>
      </c>
      <c r="K100" s="2" t="s">
        <v>10</v>
      </c>
    </row>
    <row r="101" spans="1:11">
      <c r="A101" s="84"/>
      <c r="B101" s="87"/>
      <c r="C101" s="87"/>
      <c r="D101" s="87"/>
      <c r="E101" s="31">
        <v>2561</v>
      </c>
      <c r="F101" s="31">
        <v>2562</v>
      </c>
      <c r="G101" s="31">
        <v>2563</v>
      </c>
      <c r="H101" s="31">
        <v>2564</v>
      </c>
      <c r="I101" s="3" t="s">
        <v>8</v>
      </c>
      <c r="J101" s="87"/>
      <c r="K101" s="3" t="s">
        <v>11</v>
      </c>
    </row>
    <row r="102" spans="1:11">
      <c r="A102" s="85"/>
      <c r="B102" s="88"/>
      <c r="C102" s="88"/>
      <c r="D102" s="88"/>
      <c r="E102" s="64" t="s">
        <v>7</v>
      </c>
      <c r="F102" s="32" t="s">
        <v>7</v>
      </c>
      <c r="G102" s="32" t="s">
        <v>7</v>
      </c>
      <c r="H102" s="32" t="s">
        <v>7</v>
      </c>
      <c r="I102" s="4"/>
      <c r="J102" s="88"/>
      <c r="K102" s="4"/>
    </row>
    <row r="103" spans="1:11">
      <c r="A103" s="58">
        <v>7</v>
      </c>
      <c r="B103" s="6" t="s">
        <v>407</v>
      </c>
      <c r="C103" s="6" t="s">
        <v>409</v>
      </c>
      <c r="D103" s="7" t="s">
        <v>415</v>
      </c>
      <c r="E103" s="25">
        <v>60000</v>
      </c>
      <c r="F103" s="25">
        <v>60000</v>
      </c>
      <c r="G103" s="25">
        <v>60000</v>
      </c>
      <c r="H103" s="25">
        <v>60000</v>
      </c>
      <c r="I103" s="6" t="s">
        <v>156</v>
      </c>
      <c r="J103" s="6" t="s">
        <v>413</v>
      </c>
      <c r="K103" s="7" t="s">
        <v>275</v>
      </c>
    </row>
    <row r="104" spans="1:11">
      <c r="A104" s="27"/>
      <c r="B104" s="7" t="s">
        <v>408</v>
      </c>
      <c r="C104" s="7" t="s">
        <v>410</v>
      </c>
      <c r="D104" s="7"/>
      <c r="E104" s="24"/>
      <c r="F104" s="24"/>
      <c r="G104" s="24"/>
      <c r="H104" s="24"/>
      <c r="I104" s="7" t="s">
        <v>412</v>
      </c>
      <c r="J104" s="7" t="s">
        <v>414</v>
      </c>
      <c r="K104" s="7" t="s">
        <v>331</v>
      </c>
    </row>
    <row r="105" spans="1:11">
      <c r="A105" s="27"/>
      <c r="B105" s="7"/>
      <c r="C105" s="7" t="s">
        <v>411</v>
      </c>
      <c r="D105" s="7"/>
      <c r="E105" s="24"/>
      <c r="F105" s="24"/>
      <c r="G105" s="24"/>
      <c r="H105" s="24"/>
      <c r="I105" s="7" t="s">
        <v>212</v>
      </c>
      <c r="J105" s="7" t="s">
        <v>249</v>
      </c>
      <c r="K105" s="7"/>
    </row>
    <row r="106" spans="1:11">
      <c r="A106" s="27"/>
      <c r="B106" s="7"/>
      <c r="C106" s="7"/>
      <c r="D106" s="7"/>
      <c r="E106" s="24"/>
      <c r="F106" s="23"/>
      <c r="G106" s="23"/>
      <c r="H106" s="23"/>
      <c r="I106" s="7"/>
      <c r="J106" s="7"/>
      <c r="K106" s="7"/>
    </row>
    <row r="107" spans="1:11">
      <c r="A107" s="27">
        <v>8</v>
      </c>
      <c r="B107" s="7" t="s">
        <v>416</v>
      </c>
      <c r="C107" s="13" t="s">
        <v>103</v>
      </c>
      <c r="D107" s="7" t="s">
        <v>415</v>
      </c>
      <c r="E107" s="23">
        <v>20000</v>
      </c>
      <c r="F107" s="23">
        <v>20000</v>
      </c>
      <c r="G107" s="23">
        <v>20000</v>
      </c>
      <c r="H107" s="23">
        <v>20000</v>
      </c>
      <c r="I107" s="7" t="s">
        <v>156</v>
      </c>
      <c r="J107" s="13" t="s">
        <v>215</v>
      </c>
      <c r="K107" s="7" t="s">
        <v>275</v>
      </c>
    </row>
    <row r="108" spans="1:11">
      <c r="A108" s="27"/>
      <c r="B108" s="7" t="s">
        <v>417</v>
      </c>
      <c r="C108" s="13" t="s">
        <v>250</v>
      </c>
      <c r="D108" s="7"/>
      <c r="E108" s="24"/>
      <c r="F108" s="35"/>
      <c r="G108" s="22"/>
      <c r="H108" s="22"/>
      <c r="I108" s="7" t="s">
        <v>412</v>
      </c>
      <c r="J108" s="13" t="s">
        <v>252</v>
      </c>
      <c r="K108" s="7" t="s">
        <v>331</v>
      </c>
    </row>
    <row r="109" spans="1:11">
      <c r="A109" s="51"/>
      <c r="B109" s="7"/>
      <c r="C109" s="13" t="s">
        <v>213</v>
      </c>
      <c r="D109" s="7"/>
      <c r="E109" s="24"/>
      <c r="F109" s="24"/>
      <c r="G109" s="24"/>
      <c r="H109" s="24"/>
      <c r="I109" s="7" t="s">
        <v>212</v>
      </c>
      <c r="J109" s="13" t="s">
        <v>253</v>
      </c>
      <c r="K109" s="7"/>
    </row>
    <row r="110" spans="1:11">
      <c r="A110" s="51"/>
      <c r="B110" s="7"/>
      <c r="C110" s="13" t="s">
        <v>214</v>
      </c>
      <c r="D110" s="7"/>
      <c r="E110" s="24"/>
      <c r="F110" s="24"/>
      <c r="G110" s="24"/>
      <c r="H110" s="24"/>
      <c r="I110" s="7"/>
      <c r="J110" s="7"/>
      <c r="K110" s="7"/>
    </row>
    <row r="111" spans="1:11">
      <c r="A111" s="51"/>
      <c r="B111" s="7"/>
      <c r="C111" s="7"/>
      <c r="D111" s="7"/>
      <c r="E111" s="24"/>
      <c r="F111" s="35"/>
      <c r="G111" s="22"/>
      <c r="H111" s="22"/>
      <c r="I111" s="7"/>
      <c r="J111" s="7"/>
      <c r="K111" s="7"/>
    </row>
    <row r="112" spans="1:11">
      <c r="A112" s="51"/>
      <c r="B112" s="7"/>
      <c r="C112" s="7"/>
      <c r="D112" s="7"/>
      <c r="E112" s="24"/>
      <c r="F112" s="24"/>
      <c r="G112" s="24"/>
      <c r="H112" s="24"/>
      <c r="I112" s="7"/>
      <c r="J112" s="7"/>
      <c r="K112" s="7"/>
    </row>
    <row r="113" spans="1:11">
      <c r="A113" s="51"/>
      <c r="B113" s="7"/>
      <c r="C113" s="7"/>
      <c r="D113" s="7"/>
      <c r="E113" s="24"/>
      <c r="F113" s="24"/>
      <c r="G113" s="24"/>
      <c r="H113" s="24"/>
      <c r="I113" s="7"/>
      <c r="J113" s="7"/>
      <c r="K113" s="7"/>
    </row>
    <row r="114" spans="1:11">
      <c r="A114" s="61"/>
      <c r="B114" s="8"/>
      <c r="C114" s="8"/>
      <c r="D114" s="8"/>
      <c r="E114" s="33"/>
      <c r="F114" s="33"/>
      <c r="G114" s="33"/>
      <c r="H114" s="33"/>
      <c r="I114" s="8"/>
      <c r="J114" s="8"/>
      <c r="K114" s="8"/>
    </row>
    <row r="115" spans="1:11">
      <c r="A115" s="60"/>
      <c r="B115" s="14"/>
      <c r="C115" s="14"/>
      <c r="D115" s="14"/>
      <c r="E115" s="34">
        <v>57</v>
      </c>
      <c r="F115" s="34"/>
      <c r="G115" s="34"/>
      <c r="H115" s="34"/>
      <c r="I115" s="14"/>
      <c r="J115" s="14"/>
      <c r="K115" s="14"/>
    </row>
    <row r="116" spans="1:11">
      <c r="A116" s="82" t="s">
        <v>0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41" t="s">
        <v>558</v>
      </c>
    </row>
    <row r="117" spans="1:11">
      <c r="A117" s="82" t="s">
        <v>560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40"/>
    </row>
    <row r="118" spans="1:11">
      <c r="A118" s="82" t="s">
        <v>1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40"/>
    </row>
    <row r="119" spans="1:11">
      <c r="A119" s="57" t="s">
        <v>16</v>
      </c>
    </row>
    <row r="120" spans="1:11">
      <c r="A120" s="57" t="s">
        <v>17</v>
      </c>
    </row>
    <row r="121" spans="1:11">
      <c r="A121" s="57" t="s">
        <v>12</v>
      </c>
    </row>
    <row r="122" spans="1:11">
      <c r="A122" s="57" t="s">
        <v>13</v>
      </c>
      <c r="B122" s="1" t="s">
        <v>335</v>
      </c>
    </row>
    <row r="123" spans="1:11">
      <c r="A123" s="83" t="s">
        <v>2</v>
      </c>
      <c r="B123" s="86" t="s">
        <v>3</v>
      </c>
      <c r="C123" s="86" t="s">
        <v>4</v>
      </c>
      <c r="D123" s="86" t="s">
        <v>5</v>
      </c>
      <c r="E123" s="92" t="s">
        <v>6</v>
      </c>
      <c r="F123" s="93"/>
      <c r="G123" s="93"/>
      <c r="H123" s="94"/>
      <c r="I123" s="2" t="s">
        <v>33</v>
      </c>
      <c r="J123" s="86" t="s">
        <v>9</v>
      </c>
      <c r="K123" s="2" t="s">
        <v>10</v>
      </c>
    </row>
    <row r="124" spans="1:11">
      <c r="A124" s="84"/>
      <c r="B124" s="87"/>
      <c r="C124" s="87"/>
      <c r="D124" s="87"/>
      <c r="E124" s="66">
        <v>2561</v>
      </c>
      <c r="F124" s="66">
        <v>2562</v>
      </c>
      <c r="G124" s="66">
        <v>2563</v>
      </c>
      <c r="H124" s="66">
        <v>2564</v>
      </c>
      <c r="I124" s="3" t="s">
        <v>8</v>
      </c>
      <c r="J124" s="87"/>
      <c r="K124" s="3" t="s">
        <v>11</v>
      </c>
    </row>
    <row r="125" spans="1:11">
      <c r="A125" s="85"/>
      <c r="B125" s="88"/>
      <c r="C125" s="88"/>
      <c r="D125" s="88"/>
      <c r="E125" s="64" t="s">
        <v>7</v>
      </c>
      <c r="F125" s="32" t="s">
        <v>7</v>
      </c>
      <c r="G125" s="32" t="s">
        <v>7</v>
      </c>
      <c r="H125" s="32" t="s">
        <v>7</v>
      </c>
      <c r="I125" s="4"/>
      <c r="J125" s="88"/>
      <c r="K125" s="4"/>
    </row>
    <row r="126" spans="1:11">
      <c r="A126" s="58">
        <v>9</v>
      </c>
      <c r="B126" s="6" t="s">
        <v>418</v>
      </c>
      <c r="C126" s="6" t="s">
        <v>240</v>
      </c>
      <c r="D126" s="6" t="s">
        <v>415</v>
      </c>
      <c r="E126" s="23">
        <v>20000</v>
      </c>
      <c r="F126" s="25">
        <v>20000</v>
      </c>
      <c r="G126" s="25">
        <v>20000</v>
      </c>
      <c r="H126" s="25">
        <v>20000</v>
      </c>
      <c r="I126" s="7" t="s">
        <v>156</v>
      </c>
      <c r="J126" s="16" t="s">
        <v>247</v>
      </c>
      <c r="K126" s="7" t="s">
        <v>275</v>
      </c>
    </row>
    <row r="127" spans="1:11">
      <c r="A127" s="27"/>
      <c r="B127" s="7" t="s">
        <v>419</v>
      </c>
      <c r="C127" s="7" t="s">
        <v>241</v>
      </c>
      <c r="D127" s="7"/>
      <c r="E127" s="24"/>
      <c r="F127" s="24"/>
      <c r="G127" s="24"/>
      <c r="H127" s="24"/>
      <c r="I127" s="7" t="s">
        <v>412</v>
      </c>
      <c r="J127" s="13" t="s">
        <v>248</v>
      </c>
      <c r="K127" s="7" t="s">
        <v>331</v>
      </c>
    </row>
    <row r="128" spans="1:11">
      <c r="A128" s="27"/>
      <c r="B128" s="7"/>
      <c r="C128" s="7" t="s">
        <v>242</v>
      </c>
      <c r="D128" s="7"/>
      <c r="E128" s="24"/>
      <c r="F128" s="23"/>
      <c r="G128" s="23"/>
      <c r="H128" s="23"/>
      <c r="I128" s="7" t="s">
        <v>212</v>
      </c>
      <c r="J128" s="13"/>
      <c r="K128" s="7"/>
    </row>
    <row r="129" spans="1:11">
      <c r="A129" s="27"/>
      <c r="B129" s="7"/>
      <c r="C129" s="7" t="s">
        <v>243</v>
      </c>
      <c r="D129" s="7"/>
      <c r="E129" s="24"/>
      <c r="F129" s="23"/>
      <c r="G129" s="23"/>
      <c r="H129" s="23"/>
      <c r="I129" s="13"/>
      <c r="J129" s="13"/>
      <c r="K129" s="7"/>
    </row>
    <row r="130" spans="1:11">
      <c r="A130" s="27"/>
      <c r="B130" s="7"/>
      <c r="C130" s="7" t="s">
        <v>244</v>
      </c>
      <c r="D130" s="7"/>
      <c r="E130" s="24"/>
      <c r="F130" s="23"/>
      <c r="G130" s="23"/>
      <c r="H130" s="23"/>
      <c r="I130" s="13"/>
      <c r="J130" s="13"/>
      <c r="K130" s="7"/>
    </row>
    <row r="131" spans="1:11">
      <c r="A131" s="27"/>
      <c r="B131" s="7"/>
      <c r="C131" s="7" t="s">
        <v>245</v>
      </c>
      <c r="D131" s="7"/>
      <c r="E131" s="24"/>
      <c r="F131" s="23"/>
      <c r="G131" s="23"/>
      <c r="H131" s="23"/>
      <c r="I131" s="13"/>
      <c r="J131" s="13"/>
      <c r="K131" s="7"/>
    </row>
    <row r="132" spans="1:11">
      <c r="A132" s="27"/>
      <c r="B132" s="7"/>
      <c r="C132" s="7" t="s">
        <v>246</v>
      </c>
      <c r="D132" s="7"/>
      <c r="E132" s="24"/>
      <c r="F132" s="23"/>
      <c r="G132" s="23"/>
      <c r="H132" s="23"/>
      <c r="I132" s="13"/>
      <c r="J132" s="7"/>
      <c r="K132" s="7"/>
    </row>
    <row r="133" spans="1:11">
      <c r="A133" s="27">
        <v>10</v>
      </c>
      <c r="B133" s="7" t="s">
        <v>420</v>
      </c>
      <c r="C133" s="7" t="s">
        <v>93</v>
      </c>
      <c r="D133" s="7" t="s">
        <v>415</v>
      </c>
      <c r="E133" s="23">
        <v>10000</v>
      </c>
      <c r="F133" s="23">
        <v>10000</v>
      </c>
      <c r="G133" s="23">
        <v>10000</v>
      </c>
      <c r="H133" s="23">
        <v>10000</v>
      </c>
      <c r="I133" s="7" t="s">
        <v>156</v>
      </c>
      <c r="J133" s="7" t="s">
        <v>96</v>
      </c>
      <c r="K133" s="7" t="s">
        <v>239</v>
      </c>
    </row>
    <row r="134" spans="1:11">
      <c r="A134" s="51"/>
      <c r="B134" s="7"/>
      <c r="C134" s="7" t="s">
        <v>94</v>
      </c>
      <c r="D134" s="7"/>
      <c r="E134" s="24"/>
      <c r="F134" s="24"/>
      <c r="G134" s="24"/>
      <c r="H134" s="24"/>
      <c r="I134" s="7" t="s">
        <v>412</v>
      </c>
      <c r="J134" s="7" t="s">
        <v>95</v>
      </c>
      <c r="K134" s="7" t="s">
        <v>251</v>
      </c>
    </row>
    <row r="135" spans="1:11">
      <c r="A135" s="51"/>
      <c r="B135" s="7"/>
      <c r="C135" s="7"/>
      <c r="D135" s="7"/>
      <c r="E135" s="24"/>
      <c r="F135" s="24"/>
      <c r="G135" s="24"/>
      <c r="H135" s="24"/>
      <c r="I135" s="7" t="s">
        <v>212</v>
      </c>
      <c r="J135" s="7"/>
      <c r="K135" s="7"/>
    </row>
    <row r="136" spans="1:11">
      <c r="A136" s="51"/>
      <c r="B136" s="7"/>
      <c r="C136" s="7"/>
      <c r="D136" s="7"/>
      <c r="E136" s="24"/>
      <c r="F136" s="24"/>
      <c r="G136" s="24"/>
      <c r="H136" s="24"/>
      <c r="I136" s="7"/>
      <c r="J136" s="7"/>
      <c r="K136" s="7"/>
    </row>
    <row r="137" spans="1:11">
      <c r="A137" s="61"/>
      <c r="B137" s="8"/>
      <c r="C137" s="8"/>
      <c r="D137" s="8"/>
      <c r="E137" s="33"/>
      <c r="F137" s="67"/>
      <c r="G137" s="67"/>
      <c r="H137" s="33"/>
      <c r="I137" s="8"/>
      <c r="J137" s="8"/>
      <c r="K137" s="8"/>
    </row>
    <row r="138" spans="1:11">
      <c r="A138" s="60"/>
      <c r="B138" s="14"/>
      <c r="C138" s="14"/>
      <c r="D138" s="14"/>
      <c r="E138" s="34">
        <v>58</v>
      </c>
      <c r="F138" s="78"/>
      <c r="G138" s="34"/>
      <c r="H138" s="34"/>
      <c r="I138" s="14"/>
      <c r="J138" s="14"/>
      <c r="K138" s="14"/>
    </row>
    <row r="139" spans="1:11">
      <c r="A139" s="82" t="s">
        <v>0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41" t="s">
        <v>558</v>
      </c>
    </row>
    <row r="140" spans="1:11">
      <c r="A140" s="82" t="s">
        <v>560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40"/>
    </row>
    <row r="141" spans="1:11">
      <c r="A141" s="82" t="s">
        <v>1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40"/>
    </row>
    <row r="142" spans="1:11">
      <c r="A142" s="57" t="s">
        <v>20</v>
      </c>
    </row>
    <row r="143" spans="1:11">
      <c r="A143" s="57" t="s">
        <v>651</v>
      </c>
    </row>
    <row r="144" spans="1:11">
      <c r="A144" s="57" t="s">
        <v>12</v>
      </c>
    </row>
    <row r="145" spans="1:11">
      <c r="A145" s="57" t="s">
        <v>647</v>
      </c>
      <c r="B145" s="1" t="s">
        <v>335</v>
      </c>
    </row>
    <row r="146" spans="1:11">
      <c r="A146" s="83" t="s">
        <v>2</v>
      </c>
      <c r="B146" s="86" t="s">
        <v>3</v>
      </c>
      <c r="C146" s="86" t="s">
        <v>4</v>
      </c>
      <c r="D146" s="86" t="s">
        <v>5</v>
      </c>
      <c r="E146" s="89" t="s">
        <v>6</v>
      </c>
      <c r="F146" s="90"/>
      <c r="G146" s="90"/>
      <c r="H146" s="91"/>
      <c r="I146" s="2" t="s">
        <v>33</v>
      </c>
      <c r="J146" s="86" t="s">
        <v>9</v>
      </c>
      <c r="K146" s="2" t="s">
        <v>10</v>
      </c>
    </row>
    <row r="147" spans="1:11">
      <c r="A147" s="84"/>
      <c r="B147" s="87"/>
      <c r="C147" s="87"/>
      <c r="D147" s="87"/>
      <c r="E147" s="31">
        <v>2561</v>
      </c>
      <c r="F147" s="31">
        <v>2562</v>
      </c>
      <c r="G147" s="31">
        <v>2563</v>
      </c>
      <c r="H147" s="31">
        <v>2564</v>
      </c>
      <c r="I147" s="3" t="s">
        <v>8</v>
      </c>
      <c r="J147" s="87"/>
      <c r="K147" s="3" t="s">
        <v>11</v>
      </c>
    </row>
    <row r="148" spans="1:11">
      <c r="A148" s="85"/>
      <c r="B148" s="88"/>
      <c r="C148" s="88"/>
      <c r="D148" s="88"/>
      <c r="E148" s="64" t="s">
        <v>7</v>
      </c>
      <c r="F148" s="32" t="s">
        <v>7</v>
      </c>
      <c r="G148" s="32" t="s">
        <v>7</v>
      </c>
      <c r="H148" s="32" t="s">
        <v>7</v>
      </c>
      <c r="I148" s="4"/>
      <c r="J148" s="88"/>
      <c r="K148" s="4"/>
    </row>
    <row r="149" spans="1:11">
      <c r="A149" s="62">
        <v>11</v>
      </c>
      <c r="B149" s="6" t="s">
        <v>421</v>
      </c>
      <c r="C149" s="6" t="s">
        <v>422</v>
      </c>
      <c r="D149" s="16" t="s">
        <v>424</v>
      </c>
      <c r="E149" s="25">
        <v>1670200</v>
      </c>
      <c r="F149" s="25">
        <v>1707200</v>
      </c>
      <c r="G149" s="25">
        <v>1744200</v>
      </c>
      <c r="H149" s="25">
        <v>1781200</v>
      </c>
      <c r="I149" s="7" t="s">
        <v>164</v>
      </c>
      <c r="J149" s="6" t="s">
        <v>429</v>
      </c>
      <c r="K149" s="7" t="s">
        <v>275</v>
      </c>
    </row>
    <row r="150" spans="1:11">
      <c r="A150" s="51"/>
      <c r="B150" s="7"/>
      <c r="C150" s="7" t="s">
        <v>423</v>
      </c>
      <c r="D150" s="13" t="s">
        <v>425</v>
      </c>
      <c r="E150" s="23"/>
      <c r="F150" s="24"/>
      <c r="G150" s="24"/>
      <c r="H150" s="24"/>
      <c r="I150" s="7" t="s">
        <v>388</v>
      </c>
      <c r="J150" s="7" t="s">
        <v>430</v>
      </c>
      <c r="K150" s="7" t="s">
        <v>331</v>
      </c>
    </row>
    <row r="151" spans="1:11">
      <c r="A151" s="51"/>
      <c r="B151" s="7"/>
      <c r="C151" s="7" t="s">
        <v>330</v>
      </c>
      <c r="D151" s="13" t="s">
        <v>182</v>
      </c>
      <c r="E151" s="23"/>
      <c r="F151" s="24"/>
      <c r="G151" s="24"/>
      <c r="H151" s="24"/>
      <c r="I151" s="7" t="s">
        <v>427</v>
      </c>
      <c r="J151" s="7"/>
      <c r="K151" s="7"/>
    </row>
    <row r="152" spans="1:11">
      <c r="A152" s="51"/>
      <c r="B152" s="7"/>
      <c r="C152" s="7"/>
      <c r="D152" s="13" t="s">
        <v>425</v>
      </c>
      <c r="E152" s="23"/>
      <c r="F152" s="24"/>
      <c r="G152" s="24"/>
      <c r="H152" s="24"/>
      <c r="I152" s="7" t="s">
        <v>428</v>
      </c>
      <c r="J152" s="7"/>
      <c r="K152" s="7"/>
    </row>
    <row r="153" spans="1:11">
      <c r="A153" s="51"/>
      <c r="B153" s="7"/>
      <c r="C153" s="7"/>
      <c r="D153" s="13" t="s">
        <v>426</v>
      </c>
      <c r="E153" s="23"/>
      <c r="F153" s="24"/>
      <c r="G153" s="24"/>
      <c r="H153" s="24"/>
      <c r="I153" s="7"/>
      <c r="J153" s="7"/>
      <c r="K153" s="7"/>
    </row>
    <row r="154" spans="1:11">
      <c r="A154" s="51"/>
      <c r="B154" s="7"/>
      <c r="C154" s="7"/>
      <c r="D154" s="13"/>
      <c r="E154" s="23"/>
      <c r="F154" s="24"/>
      <c r="G154" s="24"/>
      <c r="H154" s="24"/>
      <c r="I154" s="7"/>
      <c r="J154" s="7"/>
      <c r="K154" s="7"/>
    </row>
    <row r="155" spans="1:11">
      <c r="A155" s="51">
        <v>12</v>
      </c>
      <c r="B155" s="7" t="s">
        <v>639</v>
      </c>
      <c r="C155" s="7" t="s">
        <v>641</v>
      </c>
      <c r="D155" s="13" t="s">
        <v>415</v>
      </c>
      <c r="E155" s="23">
        <v>60000</v>
      </c>
      <c r="F155" s="23">
        <v>60000</v>
      </c>
      <c r="G155" s="23">
        <v>60000</v>
      </c>
      <c r="H155" s="23">
        <v>60000</v>
      </c>
      <c r="I155" s="7" t="s">
        <v>644</v>
      </c>
      <c r="J155" s="7" t="s">
        <v>645</v>
      </c>
      <c r="K155" s="7" t="s">
        <v>275</v>
      </c>
    </row>
    <row r="156" spans="1:11">
      <c r="A156" s="51"/>
      <c r="B156" s="7" t="s">
        <v>640</v>
      </c>
      <c r="C156" s="7" t="s">
        <v>642</v>
      </c>
      <c r="D156" s="13"/>
      <c r="E156" s="23"/>
      <c r="F156" s="24"/>
      <c r="G156" s="24"/>
      <c r="H156" s="24"/>
      <c r="I156" s="7" t="s">
        <v>57</v>
      </c>
      <c r="J156" s="7" t="s">
        <v>646</v>
      </c>
      <c r="K156" s="7" t="s">
        <v>331</v>
      </c>
    </row>
    <row r="157" spans="1:11">
      <c r="A157" s="51"/>
      <c r="B157" s="7"/>
      <c r="C157" s="7" t="s">
        <v>643</v>
      </c>
      <c r="D157" s="13"/>
      <c r="E157" s="23"/>
      <c r="F157" s="24"/>
      <c r="G157" s="24"/>
      <c r="H157" s="24"/>
      <c r="I157" s="7"/>
      <c r="J157" s="7"/>
      <c r="K157" s="7"/>
    </row>
    <row r="158" spans="1:11">
      <c r="A158" s="51"/>
      <c r="B158" s="7"/>
      <c r="C158" s="7"/>
      <c r="D158" s="13"/>
      <c r="E158" s="23"/>
      <c r="F158" s="23"/>
      <c r="G158" s="23"/>
      <c r="H158" s="23"/>
      <c r="I158" s="7"/>
      <c r="J158" s="7"/>
      <c r="K158" s="7"/>
    </row>
    <row r="159" spans="1:11">
      <c r="A159" s="51"/>
      <c r="B159" s="7"/>
      <c r="C159" s="13"/>
      <c r="D159" s="13"/>
      <c r="E159" s="23"/>
      <c r="F159" s="23"/>
      <c r="G159" s="23"/>
      <c r="H159" s="23"/>
      <c r="I159" s="13"/>
      <c r="J159" s="7"/>
      <c r="K159" s="7"/>
    </row>
    <row r="160" spans="1:11">
      <c r="A160" s="59" t="s">
        <v>626</v>
      </c>
      <c r="B160" s="48" t="s">
        <v>628</v>
      </c>
      <c r="C160" s="49"/>
      <c r="D160" s="49"/>
      <c r="E160" s="65">
        <v>3556500</v>
      </c>
      <c r="F160" s="65">
        <v>3666500</v>
      </c>
      <c r="G160" s="65">
        <v>3776500</v>
      </c>
      <c r="H160" s="65">
        <f>H34+H39+H57+H63+H80+H85+H103+H107+H126+H133+H149+H155</f>
        <v>3886500</v>
      </c>
      <c r="I160" s="49"/>
      <c r="J160" s="48"/>
      <c r="K160" s="48"/>
    </row>
    <row r="161" spans="1:11">
      <c r="A161" s="60"/>
      <c r="B161" s="14"/>
      <c r="C161" s="14"/>
      <c r="D161" s="14"/>
      <c r="E161" s="34">
        <v>59</v>
      </c>
      <c r="F161" s="34"/>
      <c r="G161" s="34"/>
      <c r="H161" s="34"/>
      <c r="I161" s="14"/>
      <c r="J161" s="14"/>
      <c r="K161" s="14"/>
    </row>
    <row r="162" spans="1:11">
      <c r="A162" s="82" t="s">
        <v>0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41" t="s">
        <v>558</v>
      </c>
    </row>
    <row r="163" spans="1:11">
      <c r="A163" s="82" t="s">
        <v>560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40"/>
    </row>
    <row r="164" spans="1:11">
      <c r="A164" s="82" t="s">
        <v>1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40"/>
    </row>
    <row r="165" spans="1:11">
      <c r="A165" s="57" t="s">
        <v>20</v>
      </c>
    </row>
    <row r="166" spans="1:11">
      <c r="A166" s="57" t="s">
        <v>651</v>
      </c>
    </row>
    <row r="167" spans="1:11">
      <c r="A167" s="57" t="s">
        <v>12</v>
      </c>
    </row>
    <row r="168" spans="1:11">
      <c r="A168" s="57" t="s">
        <v>92</v>
      </c>
      <c r="B168" s="1" t="s">
        <v>431</v>
      </c>
    </row>
    <row r="169" spans="1:11">
      <c r="A169" s="83" t="s">
        <v>2</v>
      </c>
      <c r="B169" s="86" t="s">
        <v>3</v>
      </c>
      <c r="C169" s="86" t="s">
        <v>4</v>
      </c>
      <c r="D169" s="86" t="s">
        <v>5</v>
      </c>
      <c r="E169" s="89" t="s">
        <v>6</v>
      </c>
      <c r="F169" s="90"/>
      <c r="G169" s="90"/>
      <c r="H169" s="91"/>
      <c r="I169" s="2" t="s">
        <v>33</v>
      </c>
      <c r="J169" s="86" t="s">
        <v>9</v>
      </c>
      <c r="K169" s="2" t="s">
        <v>10</v>
      </c>
    </row>
    <row r="170" spans="1:11">
      <c r="A170" s="84"/>
      <c r="B170" s="87"/>
      <c r="C170" s="87"/>
      <c r="D170" s="87"/>
      <c r="E170" s="31">
        <v>2561</v>
      </c>
      <c r="F170" s="31">
        <v>2562</v>
      </c>
      <c r="G170" s="31">
        <v>2563</v>
      </c>
      <c r="H170" s="31">
        <v>2564</v>
      </c>
      <c r="I170" s="3" t="s">
        <v>8</v>
      </c>
      <c r="J170" s="87"/>
      <c r="K170" s="3" t="s">
        <v>11</v>
      </c>
    </row>
    <row r="171" spans="1:11">
      <c r="A171" s="85"/>
      <c r="B171" s="88"/>
      <c r="C171" s="88"/>
      <c r="D171" s="88"/>
      <c r="E171" s="64" t="s">
        <v>7</v>
      </c>
      <c r="F171" s="32" t="s">
        <v>7</v>
      </c>
      <c r="G171" s="32" t="s">
        <v>7</v>
      </c>
      <c r="H171" s="32" t="s">
        <v>7</v>
      </c>
      <c r="I171" s="4"/>
      <c r="J171" s="88"/>
      <c r="K171" s="4"/>
    </row>
    <row r="172" spans="1:11">
      <c r="A172" s="27">
        <v>1</v>
      </c>
      <c r="B172" s="7" t="s">
        <v>432</v>
      </c>
      <c r="C172" s="13" t="s">
        <v>254</v>
      </c>
      <c r="D172" s="13" t="s">
        <v>259</v>
      </c>
      <c r="E172" s="68">
        <v>100000</v>
      </c>
      <c r="F172" s="23">
        <v>100000</v>
      </c>
      <c r="G172" s="23">
        <v>100000</v>
      </c>
      <c r="H172" s="23">
        <v>100000</v>
      </c>
      <c r="I172" s="13" t="s">
        <v>156</v>
      </c>
      <c r="J172" s="13" t="s">
        <v>175</v>
      </c>
      <c r="K172" s="7" t="s">
        <v>275</v>
      </c>
    </row>
    <row r="173" spans="1:11">
      <c r="A173" s="27"/>
      <c r="B173" s="7"/>
      <c r="C173" s="13" t="s">
        <v>255</v>
      </c>
      <c r="D173" s="13" t="s">
        <v>35</v>
      </c>
      <c r="E173" s="68"/>
      <c r="F173" s="23"/>
      <c r="G173" s="23"/>
      <c r="H173" s="23"/>
      <c r="I173" s="13" t="s">
        <v>112</v>
      </c>
      <c r="J173" s="13" t="s">
        <v>261</v>
      </c>
      <c r="K173" s="7" t="s">
        <v>331</v>
      </c>
    </row>
    <row r="174" spans="1:11">
      <c r="A174" s="27"/>
      <c r="B174" s="7"/>
      <c r="C174" s="13" t="s">
        <v>256</v>
      </c>
      <c r="D174" s="13"/>
      <c r="E174" s="68"/>
      <c r="F174" s="23"/>
      <c r="G174" s="23"/>
      <c r="H174" s="23"/>
      <c r="I174" s="13" t="s">
        <v>260</v>
      </c>
      <c r="J174" s="13"/>
      <c r="K174" s="7"/>
    </row>
    <row r="175" spans="1:11">
      <c r="A175" s="27"/>
      <c r="B175" s="7"/>
      <c r="C175" s="13" t="s">
        <v>257</v>
      </c>
      <c r="D175" s="13"/>
      <c r="E175" s="68"/>
      <c r="F175" s="24"/>
      <c r="G175" s="24"/>
      <c r="H175" s="24"/>
      <c r="I175" s="13" t="s">
        <v>157</v>
      </c>
      <c r="J175" s="13"/>
      <c r="K175" s="7"/>
    </row>
    <row r="176" spans="1:11">
      <c r="A176" s="27"/>
      <c r="B176" s="7"/>
      <c r="C176" s="13" t="s">
        <v>258</v>
      </c>
      <c r="D176" s="13"/>
      <c r="E176" s="68"/>
      <c r="F176" s="24"/>
      <c r="G176" s="24"/>
      <c r="H176" s="24"/>
      <c r="I176" s="13"/>
      <c r="J176" s="13"/>
      <c r="K176" s="7"/>
    </row>
    <row r="177" spans="1:11">
      <c r="A177" s="27">
        <v>2</v>
      </c>
      <c r="B177" s="7" t="s">
        <v>433</v>
      </c>
      <c r="C177" s="7" t="s">
        <v>34</v>
      </c>
      <c r="D177" s="7" t="s">
        <v>37</v>
      </c>
      <c r="E177" s="68">
        <v>80000</v>
      </c>
      <c r="F177" s="23">
        <v>80000</v>
      </c>
      <c r="G177" s="23">
        <v>80000</v>
      </c>
      <c r="H177" s="23">
        <v>80000</v>
      </c>
      <c r="I177" s="7" t="s">
        <v>156</v>
      </c>
      <c r="J177" s="7" t="s">
        <v>38</v>
      </c>
      <c r="K177" s="7" t="s">
        <v>275</v>
      </c>
    </row>
    <row r="178" spans="1:11">
      <c r="A178" s="27"/>
      <c r="B178" s="7" t="s">
        <v>434</v>
      </c>
      <c r="C178" s="7" t="s">
        <v>36</v>
      </c>
      <c r="D178" s="7" t="s">
        <v>35</v>
      </c>
      <c r="E178" s="68"/>
      <c r="F178" s="23"/>
      <c r="G178" s="23"/>
      <c r="H178" s="23"/>
      <c r="I178" s="7" t="s">
        <v>112</v>
      </c>
      <c r="J178" s="7" t="s">
        <v>40</v>
      </c>
      <c r="K178" s="7" t="s">
        <v>331</v>
      </c>
    </row>
    <row r="179" spans="1:11">
      <c r="A179" s="27"/>
      <c r="B179" s="7"/>
      <c r="C179" s="7"/>
      <c r="D179" s="7"/>
      <c r="E179" s="68"/>
      <c r="F179" s="23"/>
      <c r="G179" s="23"/>
      <c r="H179" s="23"/>
      <c r="I179" s="7" t="s">
        <v>166</v>
      </c>
      <c r="J179" s="7" t="s">
        <v>39</v>
      </c>
      <c r="K179" s="7"/>
    </row>
    <row r="180" spans="1:11">
      <c r="A180" s="27">
        <v>3</v>
      </c>
      <c r="B180" s="7" t="s">
        <v>435</v>
      </c>
      <c r="C180" s="7" t="s">
        <v>34</v>
      </c>
      <c r="D180" s="7" t="s">
        <v>37</v>
      </c>
      <c r="E180" s="68">
        <v>30000</v>
      </c>
      <c r="F180" s="23">
        <v>30000</v>
      </c>
      <c r="G180" s="23">
        <v>30000</v>
      </c>
      <c r="H180" s="23">
        <v>30000</v>
      </c>
      <c r="I180" s="7" t="s">
        <v>156</v>
      </c>
      <c r="J180" s="7" t="s">
        <v>38</v>
      </c>
      <c r="K180" s="7" t="s">
        <v>275</v>
      </c>
    </row>
    <row r="181" spans="1:11">
      <c r="A181" s="51"/>
      <c r="B181" s="7" t="s">
        <v>436</v>
      </c>
      <c r="C181" s="7" t="s">
        <v>41</v>
      </c>
      <c r="D181" s="7" t="s">
        <v>35</v>
      </c>
      <c r="E181" s="68"/>
      <c r="F181" s="23"/>
      <c r="G181" s="23"/>
      <c r="H181" s="23"/>
      <c r="I181" s="7" t="s">
        <v>112</v>
      </c>
      <c r="J181" s="7" t="s">
        <v>40</v>
      </c>
      <c r="K181" s="7" t="s">
        <v>331</v>
      </c>
    </row>
    <row r="182" spans="1:11">
      <c r="A182" s="51"/>
      <c r="B182" s="7"/>
      <c r="C182" s="7"/>
      <c r="D182" s="7"/>
      <c r="E182" s="68"/>
      <c r="F182" s="23"/>
      <c r="G182" s="23"/>
      <c r="H182" s="23"/>
      <c r="I182" s="7" t="s">
        <v>166</v>
      </c>
      <c r="J182" s="11" t="s">
        <v>42</v>
      </c>
      <c r="K182" s="7"/>
    </row>
    <row r="183" spans="1:11">
      <c r="A183" s="59" t="s">
        <v>626</v>
      </c>
      <c r="B183" s="48" t="s">
        <v>627</v>
      </c>
      <c r="C183" s="48"/>
      <c r="D183" s="48"/>
      <c r="E183" s="69">
        <f>SUM(E172:E182)</f>
        <v>210000</v>
      </c>
      <c r="F183" s="65">
        <f>SUM(F172:F182)</f>
        <v>210000</v>
      </c>
      <c r="G183" s="65">
        <f>SUM(G172:G182)</f>
        <v>210000</v>
      </c>
      <c r="H183" s="65">
        <f>SUM(H172:H182)</f>
        <v>210000</v>
      </c>
      <c r="I183" s="48"/>
      <c r="J183" s="48"/>
      <c r="K183" s="48"/>
    </row>
    <row r="184" spans="1:11">
      <c r="A184" s="60"/>
      <c r="B184" s="14"/>
      <c r="C184" s="14"/>
      <c r="D184" s="14"/>
      <c r="E184" s="34">
        <v>60</v>
      </c>
      <c r="F184" s="34"/>
      <c r="G184" s="34"/>
      <c r="H184" s="34"/>
      <c r="I184" s="14"/>
      <c r="J184" s="14"/>
      <c r="K184" s="14"/>
    </row>
    <row r="185" spans="1:11">
      <c r="A185" s="82" t="s">
        <v>0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41" t="s">
        <v>558</v>
      </c>
    </row>
    <row r="186" spans="1:11">
      <c r="A186" s="82" t="s">
        <v>560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40"/>
    </row>
    <row r="187" spans="1:11">
      <c r="A187" s="82" t="s">
        <v>1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40"/>
    </row>
    <row r="188" spans="1:11">
      <c r="A188" s="57" t="s">
        <v>20</v>
      </c>
    </row>
    <row r="189" spans="1:11">
      <c r="A189" s="57" t="s">
        <v>651</v>
      </c>
    </row>
    <row r="190" spans="1:11">
      <c r="A190" s="57" t="s">
        <v>12</v>
      </c>
    </row>
    <row r="191" spans="1:11">
      <c r="A191" s="57" t="s">
        <v>648</v>
      </c>
      <c r="B191" s="1" t="s">
        <v>437</v>
      </c>
    </row>
    <row r="192" spans="1:11">
      <c r="A192" s="83" t="s">
        <v>2</v>
      </c>
      <c r="B192" s="86" t="s">
        <v>3</v>
      </c>
      <c r="C192" s="86" t="s">
        <v>4</v>
      </c>
      <c r="D192" s="86" t="s">
        <v>5</v>
      </c>
      <c r="E192" s="92" t="s">
        <v>6</v>
      </c>
      <c r="F192" s="93"/>
      <c r="G192" s="93"/>
      <c r="H192" s="94"/>
      <c r="I192" s="2" t="s">
        <v>33</v>
      </c>
      <c r="J192" s="86" t="s">
        <v>9</v>
      </c>
      <c r="K192" s="2" t="s">
        <v>10</v>
      </c>
    </row>
    <row r="193" spans="1:11">
      <c r="A193" s="84"/>
      <c r="B193" s="87"/>
      <c r="C193" s="87"/>
      <c r="D193" s="87"/>
      <c r="E193" s="66">
        <v>2561</v>
      </c>
      <c r="F193" s="66">
        <v>2562</v>
      </c>
      <c r="G193" s="66">
        <v>2563</v>
      </c>
      <c r="H193" s="66">
        <v>2564</v>
      </c>
      <c r="I193" s="3" t="s">
        <v>8</v>
      </c>
      <c r="J193" s="87"/>
      <c r="K193" s="3" t="s">
        <v>11</v>
      </c>
    </row>
    <row r="194" spans="1:11">
      <c r="A194" s="85"/>
      <c r="B194" s="88"/>
      <c r="C194" s="88"/>
      <c r="D194" s="88"/>
      <c r="E194" s="64" t="s">
        <v>7</v>
      </c>
      <c r="F194" s="32" t="s">
        <v>7</v>
      </c>
      <c r="G194" s="32" t="s">
        <v>7</v>
      </c>
      <c r="H194" s="32" t="s">
        <v>7</v>
      </c>
      <c r="I194" s="4"/>
      <c r="J194" s="88"/>
      <c r="K194" s="4"/>
    </row>
    <row r="195" spans="1:11">
      <c r="A195" s="58">
        <v>1</v>
      </c>
      <c r="B195" s="6" t="s">
        <v>438</v>
      </c>
      <c r="C195" s="7" t="s">
        <v>262</v>
      </c>
      <c r="D195" s="7" t="s">
        <v>51</v>
      </c>
      <c r="E195" s="25">
        <v>10000</v>
      </c>
      <c r="F195" s="25">
        <v>10000</v>
      </c>
      <c r="G195" s="25">
        <v>10000</v>
      </c>
      <c r="H195" s="25">
        <v>10000</v>
      </c>
      <c r="I195" s="16" t="s">
        <v>164</v>
      </c>
      <c r="J195" s="13" t="s">
        <v>444</v>
      </c>
      <c r="K195" s="7" t="s">
        <v>275</v>
      </c>
    </row>
    <row r="196" spans="1:11">
      <c r="A196" s="27"/>
      <c r="B196" s="7" t="s">
        <v>439</v>
      </c>
      <c r="C196" s="7" t="s">
        <v>263</v>
      </c>
      <c r="D196" s="7"/>
      <c r="E196" s="23"/>
      <c r="F196" s="24"/>
      <c r="G196" s="24"/>
      <c r="H196" s="24"/>
      <c r="I196" s="13" t="s">
        <v>440</v>
      </c>
      <c r="J196" s="13" t="s">
        <v>445</v>
      </c>
      <c r="K196" s="7" t="s">
        <v>446</v>
      </c>
    </row>
    <row r="197" spans="1:11">
      <c r="A197" s="27"/>
      <c r="B197" s="7"/>
      <c r="C197" s="7"/>
      <c r="D197" s="7"/>
      <c r="E197" s="23"/>
      <c r="F197" s="23"/>
      <c r="G197" s="23"/>
      <c r="H197" s="23"/>
      <c r="I197" s="13" t="s">
        <v>441</v>
      </c>
      <c r="J197" s="13"/>
      <c r="K197" s="7"/>
    </row>
    <row r="198" spans="1:11">
      <c r="A198" s="27"/>
      <c r="B198" s="7"/>
      <c r="C198" s="7"/>
      <c r="D198" s="7"/>
      <c r="E198" s="23"/>
      <c r="F198" s="23"/>
      <c r="G198" s="23"/>
      <c r="H198" s="23"/>
      <c r="I198" s="13" t="s">
        <v>442</v>
      </c>
      <c r="J198" s="13"/>
      <c r="K198" s="7"/>
    </row>
    <row r="199" spans="1:11">
      <c r="A199" s="27"/>
      <c r="B199" s="7"/>
      <c r="C199" s="7"/>
      <c r="D199" s="7"/>
      <c r="E199" s="23"/>
      <c r="F199" s="23"/>
      <c r="G199" s="23"/>
      <c r="H199" s="23"/>
      <c r="I199" s="13" t="s">
        <v>443</v>
      </c>
      <c r="J199" s="13"/>
      <c r="K199" s="7"/>
    </row>
    <row r="200" spans="1:11">
      <c r="A200" s="27">
        <v>2</v>
      </c>
      <c r="B200" s="7" t="s">
        <v>447</v>
      </c>
      <c r="C200" s="7" t="s">
        <v>49</v>
      </c>
      <c r="D200" s="7" t="s">
        <v>51</v>
      </c>
      <c r="E200" s="23">
        <v>20000</v>
      </c>
      <c r="F200" s="23">
        <v>20000</v>
      </c>
      <c r="G200" s="23">
        <v>20000</v>
      </c>
      <c r="H200" s="23">
        <v>20000</v>
      </c>
      <c r="I200" s="13" t="s">
        <v>164</v>
      </c>
      <c r="J200" s="13" t="s">
        <v>444</v>
      </c>
      <c r="K200" s="7" t="s">
        <v>275</v>
      </c>
    </row>
    <row r="201" spans="1:11">
      <c r="A201" s="27"/>
      <c r="B201" s="7" t="s">
        <v>154</v>
      </c>
      <c r="C201" s="7" t="s">
        <v>50</v>
      </c>
      <c r="D201" s="7"/>
      <c r="E201" s="23"/>
      <c r="F201" s="23"/>
      <c r="G201" s="23"/>
      <c r="H201" s="23"/>
      <c r="I201" s="13" t="s">
        <v>440</v>
      </c>
      <c r="J201" s="13" t="s">
        <v>448</v>
      </c>
      <c r="K201" s="7" t="s">
        <v>446</v>
      </c>
    </row>
    <row r="202" spans="1:11">
      <c r="A202" s="27"/>
      <c r="B202" s="7"/>
      <c r="C202" s="7"/>
      <c r="D202" s="7"/>
      <c r="E202" s="23"/>
      <c r="F202" s="23"/>
      <c r="G202" s="23"/>
      <c r="H202" s="23"/>
      <c r="I202" s="13" t="s">
        <v>441</v>
      </c>
      <c r="J202" s="13" t="s">
        <v>449</v>
      </c>
      <c r="K202" s="7"/>
    </row>
    <row r="203" spans="1:11">
      <c r="A203" s="27"/>
      <c r="B203" s="7"/>
      <c r="C203" s="7"/>
      <c r="D203" s="7"/>
      <c r="E203" s="23"/>
      <c r="F203" s="23"/>
      <c r="G203" s="23"/>
      <c r="H203" s="23"/>
      <c r="I203" s="13" t="s">
        <v>442</v>
      </c>
      <c r="J203" s="13"/>
      <c r="K203" s="7"/>
    </row>
    <row r="204" spans="1:11">
      <c r="A204" s="27"/>
      <c r="B204" s="7"/>
      <c r="C204" s="7"/>
      <c r="D204" s="7"/>
      <c r="E204" s="23"/>
      <c r="F204" s="23"/>
      <c r="G204" s="23"/>
      <c r="H204" s="23"/>
      <c r="I204" s="13" t="s">
        <v>443</v>
      </c>
      <c r="J204" s="13"/>
      <c r="K204" s="7"/>
    </row>
    <row r="205" spans="1:11">
      <c r="A205" s="27"/>
      <c r="B205" s="7"/>
      <c r="C205" s="7"/>
      <c r="D205" s="7"/>
      <c r="E205" s="23"/>
      <c r="F205" s="23"/>
      <c r="G205" s="23"/>
      <c r="H205" s="23"/>
      <c r="I205" s="13"/>
      <c r="J205" s="13"/>
      <c r="K205" s="7"/>
    </row>
    <row r="206" spans="1:11">
      <c r="A206" s="32"/>
      <c r="B206" s="8"/>
      <c r="C206" s="8"/>
      <c r="D206" s="8"/>
      <c r="E206" s="67"/>
      <c r="F206" s="67"/>
      <c r="G206" s="33"/>
      <c r="H206" s="33"/>
      <c r="I206" s="17"/>
      <c r="J206" s="17"/>
      <c r="K206" s="8"/>
    </row>
    <row r="207" spans="1:11">
      <c r="A207" s="60"/>
      <c r="B207" s="14"/>
      <c r="C207" s="14"/>
      <c r="D207" s="14"/>
      <c r="E207" s="34">
        <v>61</v>
      </c>
      <c r="F207" s="78"/>
      <c r="G207" s="34"/>
      <c r="H207" s="34"/>
      <c r="I207" s="21"/>
      <c r="J207" s="21"/>
      <c r="K207" s="14"/>
    </row>
    <row r="208" spans="1:11">
      <c r="A208" s="82" t="s">
        <v>0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41" t="s">
        <v>558</v>
      </c>
    </row>
    <row r="209" spans="1:11">
      <c r="A209" s="82" t="s">
        <v>560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40"/>
    </row>
    <row r="210" spans="1:11">
      <c r="A210" s="82" t="s">
        <v>1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40"/>
    </row>
    <row r="211" spans="1:11">
      <c r="A211" s="57" t="s">
        <v>20</v>
      </c>
    </row>
    <row r="212" spans="1:11">
      <c r="A212" s="57" t="s">
        <v>651</v>
      </c>
    </row>
    <row r="213" spans="1:11">
      <c r="A213" s="57" t="s">
        <v>12</v>
      </c>
    </row>
    <row r="214" spans="1:11">
      <c r="A214" s="57" t="s">
        <v>450</v>
      </c>
    </row>
    <row r="215" spans="1:11">
      <c r="A215" s="83" t="s">
        <v>2</v>
      </c>
      <c r="B215" s="86" t="s">
        <v>3</v>
      </c>
      <c r="C215" s="86" t="s">
        <v>4</v>
      </c>
      <c r="D215" s="86" t="s">
        <v>5</v>
      </c>
      <c r="E215" s="92" t="s">
        <v>6</v>
      </c>
      <c r="F215" s="93"/>
      <c r="G215" s="93"/>
      <c r="H215" s="94"/>
      <c r="I215" s="2" t="s">
        <v>33</v>
      </c>
      <c r="J215" s="86" t="s">
        <v>9</v>
      </c>
      <c r="K215" s="2" t="s">
        <v>10</v>
      </c>
    </row>
    <row r="216" spans="1:11">
      <c r="A216" s="84"/>
      <c r="B216" s="87"/>
      <c r="C216" s="87"/>
      <c r="D216" s="87"/>
      <c r="E216" s="66">
        <v>2561</v>
      </c>
      <c r="F216" s="66">
        <v>2562</v>
      </c>
      <c r="G216" s="66">
        <v>2563</v>
      </c>
      <c r="H216" s="66">
        <v>2564</v>
      </c>
      <c r="I216" s="3" t="s">
        <v>8</v>
      </c>
      <c r="J216" s="87"/>
      <c r="K216" s="3" t="s">
        <v>11</v>
      </c>
    </row>
    <row r="217" spans="1:11">
      <c r="A217" s="85"/>
      <c r="B217" s="88"/>
      <c r="C217" s="88"/>
      <c r="D217" s="88"/>
      <c r="E217" s="64" t="s">
        <v>7</v>
      </c>
      <c r="F217" s="32" t="s">
        <v>7</v>
      </c>
      <c r="G217" s="32" t="s">
        <v>7</v>
      </c>
      <c r="H217" s="32" t="s">
        <v>7</v>
      </c>
      <c r="I217" s="4"/>
      <c r="J217" s="88"/>
      <c r="K217" s="4"/>
    </row>
    <row r="218" spans="1:11">
      <c r="A218" s="58">
        <v>3</v>
      </c>
      <c r="B218" s="7" t="s">
        <v>451</v>
      </c>
      <c r="C218" s="7" t="s">
        <v>262</v>
      </c>
      <c r="D218" s="7" t="s">
        <v>51</v>
      </c>
      <c r="E218" s="25">
        <v>120000</v>
      </c>
      <c r="F218" s="25">
        <v>120000</v>
      </c>
      <c r="G218" s="25">
        <v>120000</v>
      </c>
      <c r="H218" s="25">
        <v>120000</v>
      </c>
      <c r="I218" s="16" t="s">
        <v>164</v>
      </c>
      <c r="J218" s="6" t="s">
        <v>452</v>
      </c>
      <c r="K218" s="7" t="s">
        <v>275</v>
      </c>
    </row>
    <row r="219" spans="1:11">
      <c r="A219" s="27"/>
      <c r="B219" s="7" t="s">
        <v>264</v>
      </c>
      <c r="C219" s="7" t="s">
        <v>264</v>
      </c>
      <c r="D219" s="7"/>
      <c r="E219" s="23"/>
      <c r="F219" s="24"/>
      <c r="G219" s="24"/>
      <c r="H219" s="24"/>
      <c r="I219" s="13" t="s">
        <v>440</v>
      </c>
      <c r="J219" s="7" t="s">
        <v>453</v>
      </c>
      <c r="K219" s="7" t="s">
        <v>446</v>
      </c>
    </row>
    <row r="220" spans="1:11">
      <c r="A220" s="27"/>
      <c r="B220" s="7"/>
      <c r="C220" s="7"/>
      <c r="D220" s="7"/>
      <c r="E220" s="23"/>
      <c r="F220" s="24"/>
      <c r="G220" s="24"/>
      <c r="H220" s="24"/>
      <c r="I220" s="13" t="s">
        <v>441</v>
      </c>
      <c r="J220" s="7" t="s">
        <v>454</v>
      </c>
      <c r="K220" s="7"/>
    </row>
    <row r="221" spans="1:11">
      <c r="A221" s="27"/>
      <c r="B221" s="7"/>
      <c r="C221" s="7"/>
      <c r="D221" s="7"/>
      <c r="E221" s="23"/>
      <c r="F221" s="23"/>
      <c r="G221" s="23"/>
      <c r="H221" s="23"/>
      <c r="I221" s="13" t="s">
        <v>442</v>
      </c>
      <c r="J221" s="7"/>
      <c r="K221" s="7"/>
    </row>
    <row r="222" spans="1:11">
      <c r="A222" s="27">
        <v>4</v>
      </c>
      <c r="B222" s="7" t="s">
        <v>451</v>
      </c>
      <c r="C222" s="7" t="s">
        <v>55</v>
      </c>
      <c r="D222" s="7" t="s">
        <v>51</v>
      </c>
      <c r="E222" s="23">
        <v>5000</v>
      </c>
      <c r="F222" s="23">
        <v>5000</v>
      </c>
      <c r="G222" s="23">
        <v>5000</v>
      </c>
      <c r="H222" s="23">
        <v>5000</v>
      </c>
      <c r="I222" s="7" t="s">
        <v>458</v>
      </c>
      <c r="J222" s="7" t="s">
        <v>452</v>
      </c>
      <c r="K222" s="7"/>
    </row>
    <row r="223" spans="1:11">
      <c r="A223" s="27"/>
      <c r="B223" s="7" t="s">
        <v>455</v>
      </c>
      <c r="C223" s="7" t="s">
        <v>56</v>
      </c>
      <c r="D223" s="7" t="s">
        <v>457</v>
      </c>
      <c r="E223" s="23"/>
      <c r="F223" s="23"/>
      <c r="G223" s="23"/>
      <c r="H223" s="23"/>
      <c r="I223" s="7" t="s">
        <v>459</v>
      </c>
      <c r="J223" s="7" t="s">
        <v>456</v>
      </c>
      <c r="K223" s="7"/>
    </row>
    <row r="224" spans="1:11">
      <c r="A224" s="27"/>
      <c r="B224" s="7"/>
      <c r="C224" s="7"/>
      <c r="D224" s="7" t="s">
        <v>32</v>
      </c>
      <c r="E224" s="23"/>
      <c r="F224" s="23"/>
      <c r="G224" s="23"/>
      <c r="H224" s="23"/>
      <c r="I224" s="7"/>
      <c r="J224" s="7" t="s">
        <v>304</v>
      </c>
      <c r="K224" s="7"/>
    </row>
    <row r="225" spans="1:11">
      <c r="A225" s="27">
        <v>5</v>
      </c>
      <c r="B225" s="7" t="s">
        <v>31</v>
      </c>
      <c r="C225" s="7" t="s">
        <v>48</v>
      </c>
      <c r="D225" s="7" t="s">
        <v>37</v>
      </c>
      <c r="E225" s="23">
        <v>40000</v>
      </c>
      <c r="F225" s="23">
        <v>40000</v>
      </c>
      <c r="G225" s="23">
        <v>40000</v>
      </c>
      <c r="H225" s="23">
        <v>40000</v>
      </c>
      <c r="I225" s="7" t="s">
        <v>156</v>
      </c>
      <c r="J225" s="7" t="s">
        <v>43</v>
      </c>
      <c r="K225" s="7" t="s">
        <v>275</v>
      </c>
    </row>
    <row r="226" spans="1:11">
      <c r="A226" s="27"/>
      <c r="B226" s="7"/>
      <c r="C226" s="7" t="s">
        <v>53</v>
      </c>
      <c r="D226" s="7" t="s">
        <v>217</v>
      </c>
      <c r="E226" s="23"/>
      <c r="F226" s="23"/>
      <c r="G226" s="23"/>
      <c r="H226" s="23"/>
      <c r="I226" s="7" t="s">
        <v>465</v>
      </c>
      <c r="J226" s="7" t="s">
        <v>44</v>
      </c>
      <c r="K226" s="7" t="s">
        <v>446</v>
      </c>
    </row>
    <row r="227" spans="1:11">
      <c r="A227" s="27"/>
      <c r="B227" s="7"/>
      <c r="C227" s="7" t="s">
        <v>54</v>
      </c>
      <c r="D227" s="7"/>
      <c r="E227" s="23"/>
      <c r="F227" s="23"/>
      <c r="G227" s="23"/>
      <c r="H227" s="23"/>
      <c r="I227" s="7" t="s">
        <v>166</v>
      </c>
      <c r="J227" s="7"/>
      <c r="K227" s="7"/>
    </row>
    <row r="228" spans="1:11">
      <c r="A228" s="27"/>
      <c r="B228" s="7"/>
      <c r="C228" s="7"/>
      <c r="D228" s="7"/>
      <c r="E228" s="23"/>
      <c r="F228" s="23"/>
      <c r="G228" s="23"/>
      <c r="H228" s="23"/>
      <c r="I228" s="7" t="s">
        <v>152</v>
      </c>
      <c r="J228" s="7"/>
      <c r="K228" s="7"/>
    </row>
    <row r="229" spans="1:11">
      <c r="A229" s="63" t="s">
        <v>626</v>
      </c>
      <c r="B229" s="48" t="s">
        <v>629</v>
      </c>
      <c r="C229" s="48"/>
      <c r="D229" s="48"/>
      <c r="E229" s="65">
        <f>E195+E200+E218+E222+E225</f>
        <v>195000</v>
      </c>
      <c r="F229" s="65">
        <f>F195+F200+F218+F222+F225</f>
        <v>195000</v>
      </c>
      <c r="G229" s="65">
        <f>G195+G200+G218+G222+G225</f>
        <v>195000</v>
      </c>
      <c r="H229" s="65">
        <f>H195+H200+H218+H222+H225</f>
        <v>195000</v>
      </c>
      <c r="I229" s="48"/>
      <c r="J229" s="48"/>
      <c r="K229" s="48"/>
    </row>
    <row r="230" spans="1:11">
      <c r="A230" s="60"/>
      <c r="B230" s="14"/>
      <c r="C230" s="14"/>
      <c r="D230" s="14"/>
      <c r="E230" s="34">
        <v>62</v>
      </c>
      <c r="F230" s="34"/>
      <c r="G230" s="34"/>
      <c r="H230" s="34"/>
      <c r="I230" s="14"/>
      <c r="J230" s="14"/>
      <c r="K230" s="14"/>
    </row>
    <row r="231" spans="1:11">
      <c r="A231" s="82" t="s">
        <v>0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41" t="s">
        <v>558</v>
      </c>
    </row>
    <row r="232" spans="1:11">
      <c r="A232" s="82" t="s">
        <v>560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40"/>
    </row>
    <row r="233" spans="1:11">
      <c r="A233" s="82" t="s">
        <v>1</v>
      </c>
      <c r="B233" s="82"/>
      <c r="C233" s="82"/>
      <c r="D233" s="82"/>
      <c r="E233" s="82"/>
      <c r="F233" s="82"/>
      <c r="G233" s="82"/>
      <c r="H233" s="82"/>
      <c r="I233" s="82"/>
      <c r="J233" s="82"/>
      <c r="K233" s="40"/>
    </row>
    <row r="234" spans="1:11">
      <c r="A234" s="57" t="s">
        <v>20</v>
      </c>
    </row>
    <row r="235" spans="1:11">
      <c r="A235" s="57" t="s">
        <v>651</v>
      </c>
    </row>
    <row r="236" spans="1:11">
      <c r="A236" s="57" t="s">
        <v>12</v>
      </c>
    </row>
    <row r="237" spans="1:11">
      <c r="A237" s="57" t="s">
        <v>649</v>
      </c>
    </row>
    <row r="238" spans="1:11">
      <c r="A238" s="83" t="s">
        <v>2</v>
      </c>
      <c r="B238" s="86" t="s">
        <v>3</v>
      </c>
      <c r="C238" s="86" t="s">
        <v>4</v>
      </c>
      <c r="D238" s="86" t="s">
        <v>5</v>
      </c>
      <c r="E238" s="92" t="s">
        <v>6</v>
      </c>
      <c r="F238" s="93"/>
      <c r="G238" s="93"/>
      <c r="H238" s="94"/>
      <c r="I238" s="2" t="s">
        <v>33</v>
      </c>
      <c r="J238" s="86" t="s">
        <v>9</v>
      </c>
      <c r="K238" s="2" t="s">
        <v>10</v>
      </c>
    </row>
    <row r="239" spans="1:11">
      <c r="A239" s="84"/>
      <c r="B239" s="87"/>
      <c r="C239" s="87"/>
      <c r="D239" s="87"/>
      <c r="E239" s="66">
        <v>2561</v>
      </c>
      <c r="F239" s="66">
        <v>2562</v>
      </c>
      <c r="G239" s="66">
        <v>2563</v>
      </c>
      <c r="H239" s="66">
        <v>2564</v>
      </c>
      <c r="I239" s="3" t="s">
        <v>8</v>
      </c>
      <c r="J239" s="87"/>
      <c r="K239" s="3" t="s">
        <v>11</v>
      </c>
    </row>
    <row r="240" spans="1:11">
      <c r="A240" s="85"/>
      <c r="B240" s="88"/>
      <c r="C240" s="88"/>
      <c r="D240" s="88"/>
      <c r="E240" s="64" t="s">
        <v>7</v>
      </c>
      <c r="F240" s="32" t="s">
        <v>7</v>
      </c>
      <c r="G240" s="32" t="s">
        <v>7</v>
      </c>
      <c r="H240" s="32" t="s">
        <v>7</v>
      </c>
      <c r="I240" s="4"/>
      <c r="J240" s="88"/>
      <c r="K240" s="4"/>
    </row>
    <row r="241" spans="1:11">
      <c r="A241" s="62">
        <v>1</v>
      </c>
      <c r="B241" s="6" t="s">
        <v>460</v>
      </c>
      <c r="C241" s="7" t="s">
        <v>34</v>
      </c>
      <c r="D241" s="7" t="s">
        <v>462</v>
      </c>
      <c r="E241" s="25">
        <v>80000</v>
      </c>
      <c r="F241" s="25">
        <v>80000</v>
      </c>
      <c r="G241" s="25">
        <v>80000</v>
      </c>
      <c r="H241" s="25">
        <v>80000</v>
      </c>
      <c r="I241" s="7" t="s">
        <v>173</v>
      </c>
      <c r="J241" s="7" t="s">
        <v>45</v>
      </c>
      <c r="K241" s="7" t="s">
        <v>275</v>
      </c>
    </row>
    <row r="242" spans="1:11">
      <c r="A242" s="51"/>
      <c r="B242" s="7" t="s">
        <v>461</v>
      </c>
      <c r="C242" s="7" t="s">
        <v>210</v>
      </c>
      <c r="D242" s="7" t="s">
        <v>35</v>
      </c>
      <c r="E242" s="23"/>
      <c r="F242" s="24"/>
      <c r="G242" s="24"/>
      <c r="H242" s="24"/>
      <c r="I242" s="7" t="s">
        <v>165</v>
      </c>
      <c r="J242" s="7" t="s">
        <v>46</v>
      </c>
      <c r="K242" s="7" t="s">
        <v>463</v>
      </c>
    </row>
    <row r="243" spans="1:11">
      <c r="A243" s="51"/>
      <c r="B243" s="7"/>
      <c r="C243" s="7" t="s">
        <v>211</v>
      </c>
      <c r="D243" s="7"/>
      <c r="E243" s="23"/>
      <c r="F243" s="24"/>
      <c r="G243" s="24"/>
      <c r="H243" s="24"/>
      <c r="I243" s="7" t="s">
        <v>174</v>
      </c>
      <c r="J243" s="7" t="s">
        <v>47</v>
      </c>
      <c r="K243" s="7"/>
    </row>
    <row r="244" spans="1:11">
      <c r="A244" s="51"/>
      <c r="B244" s="7"/>
      <c r="C244" s="7"/>
      <c r="D244" s="7"/>
      <c r="E244" s="23"/>
      <c r="F244" s="23"/>
      <c r="G244" s="23"/>
      <c r="H244" s="23"/>
      <c r="I244" s="7"/>
      <c r="J244" s="7"/>
      <c r="K244" s="7"/>
    </row>
    <row r="245" spans="1:11">
      <c r="A245" s="51"/>
      <c r="B245" s="7"/>
      <c r="C245" s="7"/>
      <c r="D245" s="7"/>
      <c r="E245" s="23"/>
      <c r="F245" s="24"/>
      <c r="G245" s="24"/>
      <c r="H245" s="24"/>
      <c r="I245" s="7"/>
      <c r="J245" s="7"/>
      <c r="K245" s="7"/>
    </row>
    <row r="246" spans="1:11">
      <c r="A246" s="51"/>
      <c r="B246" s="7"/>
      <c r="C246" s="7"/>
      <c r="D246" s="7"/>
      <c r="E246" s="23"/>
      <c r="F246" s="24"/>
      <c r="G246" s="24"/>
      <c r="H246" s="24"/>
      <c r="I246" s="7"/>
      <c r="J246" s="7"/>
      <c r="K246" s="7"/>
    </row>
    <row r="247" spans="1:11">
      <c r="A247" s="51"/>
      <c r="B247" s="7"/>
      <c r="C247" s="7"/>
      <c r="D247" s="7"/>
      <c r="E247" s="23"/>
      <c r="F247" s="23"/>
      <c r="G247" s="23"/>
      <c r="H247" s="23"/>
      <c r="I247" s="7"/>
      <c r="J247" s="7"/>
      <c r="K247" s="7"/>
    </row>
    <row r="248" spans="1:11">
      <c r="A248" s="51"/>
      <c r="B248" s="7"/>
      <c r="C248" s="7"/>
      <c r="D248" s="7"/>
      <c r="E248" s="23"/>
      <c r="F248" s="23"/>
      <c r="G248" s="23"/>
      <c r="H248" s="23"/>
      <c r="I248" s="7"/>
      <c r="J248" s="7"/>
      <c r="K248" s="7"/>
    </row>
    <row r="249" spans="1:11">
      <c r="A249" s="51"/>
      <c r="B249" s="7"/>
      <c r="C249" s="7"/>
      <c r="D249" s="7"/>
      <c r="E249" s="23"/>
      <c r="F249" s="24"/>
      <c r="G249" s="24"/>
      <c r="H249" s="24"/>
      <c r="I249" s="7"/>
      <c r="J249" s="7"/>
      <c r="K249" s="7"/>
    </row>
    <row r="250" spans="1:11">
      <c r="A250" s="51"/>
      <c r="B250" s="7"/>
      <c r="C250" s="7"/>
      <c r="D250" s="7"/>
      <c r="E250" s="23"/>
      <c r="F250" s="24"/>
      <c r="G250" s="24"/>
      <c r="H250" s="24"/>
      <c r="I250" s="7"/>
      <c r="J250" s="7"/>
      <c r="K250" s="7"/>
    </row>
    <row r="251" spans="1:11">
      <c r="A251" s="51"/>
      <c r="B251" s="7"/>
      <c r="C251" s="7"/>
      <c r="D251" s="7"/>
      <c r="E251" s="23"/>
      <c r="F251" s="24"/>
      <c r="G251" s="24"/>
      <c r="H251" s="24"/>
      <c r="I251" s="7"/>
      <c r="J251" s="7"/>
      <c r="K251" s="7"/>
    </row>
    <row r="252" spans="1:11">
      <c r="A252" s="59" t="s">
        <v>626</v>
      </c>
      <c r="B252" s="48" t="s">
        <v>630</v>
      </c>
      <c r="C252" s="48"/>
      <c r="D252" s="48"/>
      <c r="E252" s="65">
        <f>E241</f>
        <v>80000</v>
      </c>
      <c r="F252" s="65">
        <f>F241</f>
        <v>80000</v>
      </c>
      <c r="G252" s="65">
        <f>G241</f>
        <v>80000</v>
      </c>
      <c r="H252" s="65">
        <f>H241</f>
        <v>80000</v>
      </c>
      <c r="I252" s="48"/>
      <c r="J252" s="48"/>
      <c r="K252" s="48"/>
    </row>
    <row r="253" spans="1:11">
      <c r="A253" s="60"/>
      <c r="B253" s="14"/>
      <c r="C253" s="14"/>
      <c r="D253" s="14"/>
      <c r="E253" s="34">
        <v>63</v>
      </c>
      <c r="F253" s="34"/>
      <c r="G253" s="34"/>
      <c r="H253" s="34"/>
      <c r="I253" s="14"/>
      <c r="J253" s="14"/>
      <c r="K253" s="14"/>
    </row>
    <row r="254" spans="1:11">
      <c r="A254" s="82" t="s">
        <v>0</v>
      </c>
      <c r="B254" s="82"/>
      <c r="C254" s="82"/>
      <c r="D254" s="82"/>
      <c r="E254" s="82"/>
      <c r="F254" s="82"/>
      <c r="G254" s="82"/>
      <c r="H254" s="82"/>
      <c r="I254" s="82"/>
      <c r="J254" s="82"/>
      <c r="K254" s="41" t="s">
        <v>558</v>
      </c>
    </row>
    <row r="255" spans="1:11">
      <c r="A255" s="82" t="s">
        <v>560</v>
      </c>
      <c r="B255" s="82"/>
      <c r="C255" s="82"/>
      <c r="D255" s="82"/>
      <c r="E255" s="82"/>
      <c r="F255" s="82"/>
      <c r="G255" s="82"/>
      <c r="H255" s="82"/>
      <c r="I255" s="82"/>
      <c r="J255" s="82"/>
      <c r="K255" s="40"/>
    </row>
    <row r="256" spans="1:11">
      <c r="A256" s="82" t="s">
        <v>1</v>
      </c>
      <c r="B256" s="82"/>
      <c r="C256" s="82"/>
      <c r="D256" s="82"/>
      <c r="E256" s="82"/>
      <c r="F256" s="82"/>
      <c r="G256" s="82"/>
      <c r="H256" s="82"/>
      <c r="I256" s="82"/>
      <c r="J256" s="82"/>
      <c r="K256" s="40"/>
    </row>
    <row r="257" spans="1:11">
      <c r="A257" s="57" t="s">
        <v>20</v>
      </c>
    </row>
    <row r="258" spans="1:11">
      <c r="A258" s="57" t="s">
        <v>651</v>
      </c>
    </row>
    <row r="259" spans="1:11">
      <c r="A259" s="57" t="s">
        <v>12</v>
      </c>
    </row>
    <row r="260" spans="1:11">
      <c r="A260" s="57" t="s">
        <v>650</v>
      </c>
    </row>
    <row r="261" spans="1:11">
      <c r="A261" s="83" t="s">
        <v>2</v>
      </c>
      <c r="B261" s="86" t="s">
        <v>3</v>
      </c>
      <c r="C261" s="86" t="s">
        <v>4</v>
      </c>
      <c r="D261" s="86" t="s">
        <v>5</v>
      </c>
      <c r="E261" s="92" t="s">
        <v>6</v>
      </c>
      <c r="F261" s="93"/>
      <c r="G261" s="93"/>
      <c r="H261" s="94"/>
      <c r="I261" s="2" t="s">
        <v>33</v>
      </c>
      <c r="J261" s="86" t="s">
        <v>9</v>
      </c>
      <c r="K261" s="2" t="s">
        <v>10</v>
      </c>
    </row>
    <row r="262" spans="1:11">
      <c r="A262" s="84"/>
      <c r="B262" s="87"/>
      <c r="C262" s="87"/>
      <c r="D262" s="87"/>
      <c r="E262" s="66">
        <v>2561</v>
      </c>
      <c r="F262" s="66">
        <v>2562</v>
      </c>
      <c r="G262" s="66">
        <v>2563</v>
      </c>
      <c r="H262" s="66">
        <v>2564</v>
      </c>
      <c r="I262" s="3" t="s">
        <v>8</v>
      </c>
      <c r="J262" s="87"/>
      <c r="K262" s="3" t="s">
        <v>11</v>
      </c>
    </row>
    <row r="263" spans="1:11">
      <c r="A263" s="85"/>
      <c r="B263" s="88"/>
      <c r="C263" s="88"/>
      <c r="D263" s="88"/>
      <c r="E263" s="64" t="s">
        <v>7</v>
      </c>
      <c r="F263" s="32" t="s">
        <v>7</v>
      </c>
      <c r="G263" s="32" t="s">
        <v>7</v>
      </c>
      <c r="H263" s="32" t="s">
        <v>7</v>
      </c>
      <c r="I263" s="4"/>
      <c r="J263" s="88"/>
      <c r="K263" s="4"/>
    </row>
    <row r="264" spans="1:11">
      <c r="A264" s="58">
        <v>1</v>
      </c>
      <c r="B264" s="6" t="s">
        <v>576</v>
      </c>
      <c r="C264" s="7" t="s">
        <v>561</v>
      </c>
      <c r="D264" s="7" t="s">
        <v>562</v>
      </c>
      <c r="E264" s="23">
        <v>30000</v>
      </c>
      <c r="F264" s="23">
        <v>30000</v>
      </c>
      <c r="G264" s="23">
        <v>30000</v>
      </c>
      <c r="H264" s="23">
        <v>30000</v>
      </c>
      <c r="I264" s="7" t="s">
        <v>563</v>
      </c>
      <c r="J264" s="7" t="s">
        <v>570</v>
      </c>
      <c r="K264" s="7" t="s">
        <v>275</v>
      </c>
    </row>
    <row r="265" spans="1:11">
      <c r="A265" s="27"/>
      <c r="B265" s="7" t="s">
        <v>577</v>
      </c>
      <c r="C265" s="7" t="s">
        <v>564</v>
      </c>
      <c r="D265" s="7" t="s">
        <v>565</v>
      </c>
      <c r="E265" s="24"/>
      <c r="F265" s="24"/>
      <c r="G265" s="24"/>
      <c r="H265" s="24"/>
      <c r="I265" s="7" t="s">
        <v>276</v>
      </c>
      <c r="J265" s="7" t="s">
        <v>571</v>
      </c>
      <c r="K265" s="7" t="s">
        <v>463</v>
      </c>
    </row>
    <row r="266" spans="1:11">
      <c r="A266" s="27"/>
      <c r="B266" s="7" t="s">
        <v>578</v>
      </c>
      <c r="C266" s="7" t="s">
        <v>566</v>
      </c>
      <c r="D266" s="7" t="s">
        <v>567</v>
      </c>
      <c r="E266" s="24"/>
      <c r="F266" s="24"/>
      <c r="G266" s="24"/>
      <c r="H266" s="24"/>
      <c r="I266" s="7" t="s">
        <v>152</v>
      </c>
      <c r="J266" s="7" t="s">
        <v>572</v>
      </c>
      <c r="K266" s="44"/>
    </row>
    <row r="267" spans="1:11">
      <c r="A267" s="27"/>
      <c r="B267" s="7"/>
      <c r="C267" s="7" t="s">
        <v>568</v>
      </c>
      <c r="D267" s="7"/>
      <c r="E267" s="24"/>
      <c r="F267" s="24"/>
      <c r="G267" s="24"/>
      <c r="H267" s="24"/>
      <c r="I267" s="7"/>
      <c r="J267" s="7" t="s">
        <v>573</v>
      </c>
      <c r="K267" s="7"/>
    </row>
    <row r="268" spans="1:11">
      <c r="A268" s="27"/>
      <c r="B268" s="7"/>
      <c r="C268" s="7" t="s">
        <v>569</v>
      </c>
      <c r="D268" s="7"/>
      <c r="E268" s="24"/>
      <c r="F268" s="24"/>
      <c r="G268" s="24"/>
      <c r="H268" s="24"/>
      <c r="I268" s="7"/>
      <c r="J268" s="7" t="s">
        <v>574</v>
      </c>
      <c r="K268" s="7"/>
    </row>
    <row r="269" spans="1:11">
      <c r="A269" s="27"/>
      <c r="B269" s="7"/>
      <c r="C269" s="7"/>
      <c r="D269" s="7"/>
      <c r="E269" s="24"/>
      <c r="F269" s="24"/>
      <c r="G269" s="24"/>
      <c r="H269" s="24"/>
      <c r="I269" s="7"/>
      <c r="J269" s="7" t="s">
        <v>575</v>
      </c>
      <c r="K269" s="7"/>
    </row>
    <row r="270" spans="1:11">
      <c r="A270" s="27">
        <v>2</v>
      </c>
      <c r="B270" s="7" t="s">
        <v>576</v>
      </c>
      <c r="C270" s="44" t="s">
        <v>561</v>
      </c>
      <c r="D270" s="44" t="s">
        <v>579</v>
      </c>
      <c r="E270" s="70">
        <v>50000</v>
      </c>
      <c r="F270" s="70">
        <v>50000</v>
      </c>
      <c r="G270" s="70">
        <v>50000</v>
      </c>
      <c r="H270" s="70">
        <v>50000</v>
      </c>
      <c r="I270" s="44" t="s">
        <v>563</v>
      </c>
      <c r="J270" s="7" t="s">
        <v>570</v>
      </c>
      <c r="K270" s="7" t="s">
        <v>275</v>
      </c>
    </row>
    <row r="271" spans="1:11">
      <c r="A271" s="27"/>
      <c r="B271" s="7" t="s">
        <v>577</v>
      </c>
      <c r="C271" s="44" t="s">
        <v>580</v>
      </c>
      <c r="D271" s="44" t="s">
        <v>581</v>
      </c>
      <c r="E271" s="71"/>
      <c r="F271" s="71"/>
      <c r="G271" s="71"/>
      <c r="H271" s="71"/>
      <c r="I271" s="44" t="s">
        <v>276</v>
      </c>
      <c r="J271" s="7" t="s">
        <v>571</v>
      </c>
      <c r="K271" s="7" t="s">
        <v>463</v>
      </c>
    </row>
    <row r="272" spans="1:11">
      <c r="A272" s="27"/>
      <c r="B272" s="7" t="s">
        <v>585</v>
      </c>
      <c r="C272" s="44" t="s">
        <v>582</v>
      </c>
      <c r="D272" s="44" t="s">
        <v>567</v>
      </c>
      <c r="E272" s="71"/>
      <c r="F272" s="71"/>
      <c r="G272" s="71"/>
      <c r="H272" s="71"/>
      <c r="I272" s="44" t="s">
        <v>152</v>
      </c>
      <c r="J272" s="7" t="s">
        <v>572</v>
      </c>
      <c r="K272" s="44"/>
    </row>
    <row r="273" spans="1:11">
      <c r="A273" s="27"/>
      <c r="B273" s="7"/>
      <c r="C273" s="44" t="s">
        <v>583</v>
      </c>
      <c r="D273" s="44"/>
      <c r="E273" s="71"/>
      <c r="F273" s="71"/>
      <c r="G273" s="71"/>
      <c r="H273" s="71"/>
      <c r="I273" s="44"/>
      <c r="J273" s="7" t="s">
        <v>573</v>
      </c>
      <c r="K273" s="7"/>
    </row>
    <row r="274" spans="1:11">
      <c r="A274" s="27"/>
      <c r="B274" s="7"/>
      <c r="C274" s="44" t="s">
        <v>584</v>
      </c>
      <c r="D274" s="44"/>
      <c r="E274" s="71"/>
      <c r="F274" s="71"/>
      <c r="G274" s="71"/>
      <c r="H274" s="71"/>
      <c r="I274" s="44"/>
      <c r="J274" s="7" t="s">
        <v>574</v>
      </c>
      <c r="K274" s="7"/>
    </row>
    <row r="275" spans="1:11">
      <c r="A275" s="32"/>
      <c r="B275" s="8"/>
      <c r="C275" s="8"/>
      <c r="D275" s="8"/>
      <c r="E275" s="33"/>
      <c r="F275" s="33"/>
      <c r="G275" s="33"/>
      <c r="H275" s="33"/>
      <c r="I275" s="8"/>
      <c r="J275" s="8" t="s">
        <v>575</v>
      </c>
      <c r="K275" s="8"/>
    </row>
    <row r="276" spans="1:11">
      <c r="A276" s="60"/>
      <c r="B276" s="14"/>
      <c r="C276" s="14"/>
      <c r="D276" s="14"/>
      <c r="E276" s="34">
        <v>64</v>
      </c>
      <c r="F276" s="78"/>
      <c r="G276" s="78"/>
      <c r="H276" s="78"/>
      <c r="I276" s="14"/>
      <c r="J276" s="14"/>
      <c r="K276" s="14"/>
    </row>
    <row r="277" spans="1:11">
      <c r="A277" s="82" t="s">
        <v>0</v>
      </c>
      <c r="B277" s="82"/>
      <c r="C277" s="82"/>
      <c r="D277" s="82"/>
      <c r="E277" s="82"/>
      <c r="F277" s="82"/>
      <c r="G277" s="82"/>
      <c r="H277" s="82"/>
      <c r="I277" s="82"/>
      <c r="J277" s="82"/>
      <c r="K277" s="41" t="s">
        <v>558</v>
      </c>
    </row>
    <row r="278" spans="1:11">
      <c r="A278" s="82" t="s">
        <v>560</v>
      </c>
      <c r="B278" s="82"/>
      <c r="C278" s="82"/>
      <c r="D278" s="82"/>
      <c r="E278" s="82"/>
      <c r="F278" s="82"/>
      <c r="G278" s="82"/>
      <c r="H278" s="82"/>
      <c r="I278" s="82"/>
      <c r="J278" s="82"/>
      <c r="K278" s="40"/>
    </row>
    <row r="279" spans="1:11">
      <c r="A279" s="82" t="s">
        <v>1</v>
      </c>
      <c r="B279" s="82"/>
      <c r="C279" s="82"/>
      <c r="D279" s="82"/>
      <c r="E279" s="82"/>
      <c r="F279" s="82"/>
      <c r="G279" s="82"/>
      <c r="H279" s="82"/>
      <c r="I279" s="82"/>
      <c r="J279" s="82"/>
      <c r="K279" s="40"/>
    </row>
    <row r="280" spans="1:11">
      <c r="A280" s="57" t="s">
        <v>20</v>
      </c>
    </row>
    <row r="281" spans="1:11">
      <c r="A281" s="57" t="s">
        <v>651</v>
      </c>
    </row>
    <row r="282" spans="1:11">
      <c r="A282" s="57" t="s">
        <v>12</v>
      </c>
    </row>
    <row r="283" spans="1:11">
      <c r="A283" s="57" t="s">
        <v>650</v>
      </c>
    </row>
    <row r="284" spans="1:11">
      <c r="A284" s="83" t="s">
        <v>2</v>
      </c>
      <c r="B284" s="86" t="s">
        <v>3</v>
      </c>
      <c r="C284" s="86" t="s">
        <v>4</v>
      </c>
      <c r="D284" s="86" t="s">
        <v>5</v>
      </c>
      <c r="E284" s="92" t="s">
        <v>6</v>
      </c>
      <c r="F284" s="93"/>
      <c r="G284" s="93"/>
      <c r="H284" s="94"/>
      <c r="I284" s="2" t="s">
        <v>33</v>
      </c>
      <c r="J284" s="86" t="s">
        <v>9</v>
      </c>
      <c r="K284" s="2" t="s">
        <v>10</v>
      </c>
    </row>
    <row r="285" spans="1:11">
      <c r="A285" s="84"/>
      <c r="B285" s="87"/>
      <c r="C285" s="87"/>
      <c r="D285" s="87"/>
      <c r="E285" s="66">
        <v>2561</v>
      </c>
      <c r="F285" s="66">
        <v>2562</v>
      </c>
      <c r="G285" s="66">
        <v>2563</v>
      </c>
      <c r="H285" s="66">
        <v>2564</v>
      </c>
      <c r="I285" s="3" t="s">
        <v>8</v>
      </c>
      <c r="J285" s="87"/>
      <c r="K285" s="3" t="s">
        <v>11</v>
      </c>
    </row>
    <row r="286" spans="1:11">
      <c r="A286" s="85"/>
      <c r="B286" s="88"/>
      <c r="C286" s="88"/>
      <c r="D286" s="88"/>
      <c r="E286" s="64" t="s">
        <v>7</v>
      </c>
      <c r="F286" s="32" t="s">
        <v>7</v>
      </c>
      <c r="G286" s="32" t="s">
        <v>7</v>
      </c>
      <c r="H286" s="32" t="s">
        <v>7</v>
      </c>
      <c r="I286" s="4"/>
      <c r="J286" s="88"/>
      <c r="K286" s="4"/>
    </row>
    <row r="287" spans="1:11">
      <c r="A287" s="58">
        <v>3</v>
      </c>
      <c r="B287" s="7" t="s">
        <v>576</v>
      </c>
      <c r="C287" s="44" t="s">
        <v>561</v>
      </c>
      <c r="D287" s="44" t="s">
        <v>586</v>
      </c>
      <c r="E287" s="70">
        <v>50000</v>
      </c>
      <c r="F287" s="70">
        <v>50000</v>
      </c>
      <c r="G287" s="70">
        <v>50000</v>
      </c>
      <c r="H287" s="70">
        <v>50000</v>
      </c>
      <c r="I287" s="44" t="s">
        <v>563</v>
      </c>
      <c r="J287" s="7" t="s">
        <v>590</v>
      </c>
      <c r="K287" s="7" t="s">
        <v>275</v>
      </c>
    </row>
    <row r="288" spans="1:11">
      <c r="A288" s="27"/>
      <c r="B288" s="7" t="s">
        <v>577</v>
      </c>
      <c r="C288" s="44" t="s">
        <v>587</v>
      </c>
      <c r="D288" s="44" t="s">
        <v>588</v>
      </c>
      <c r="E288" s="71"/>
      <c r="F288" s="71"/>
      <c r="G288" s="71"/>
      <c r="H288" s="71"/>
      <c r="I288" s="44" t="s">
        <v>276</v>
      </c>
      <c r="J288" s="7" t="s">
        <v>591</v>
      </c>
      <c r="K288" s="7" t="s">
        <v>463</v>
      </c>
    </row>
    <row r="289" spans="1:11">
      <c r="A289" s="27"/>
      <c r="B289" s="7" t="s">
        <v>593</v>
      </c>
      <c r="C289" s="44" t="s">
        <v>589</v>
      </c>
      <c r="D289" s="44" t="s">
        <v>327</v>
      </c>
      <c r="E289" s="71"/>
      <c r="F289" s="71"/>
      <c r="G289" s="71"/>
      <c r="H289" s="71"/>
      <c r="I289" s="44" t="s">
        <v>152</v>
      </c>
      <c r="J289" s="7" t="s">
        <v>592</v>
      </c>
      <c r="K289" s="44"/>
    </row>
    <row r="290" spans="1:11">
      <c r="A290" s="27"/>
      <c r="B290" s="7"/>
      <c r="C290" s="44" t="s">
        <v>583</v>
      </c>
      <c r="D290" s="44"/>
      <c r="E290" s="71"/>
      <c r="F290" s="71"/>
      <c r="G290" s="71"/>
      <c r="H290" s="71"/>
      <c r="I290" s="44"/>
      <c r="J290" s="7" t="s">
        <v>572</v>
      </c>
      <c r="K290" s="7"/>
    </row>
    <row r="291" spans="1:11">
      <c r="A291" s="27"/>
      <c r="B291" s="7"/>
      <c r="C291" s="44" t="s">
        <v>584</v>
      </c>
      <c r="D291" s="44"/>
      <c r="E291" s="71"/>
      <c r="F291" s="71"/>
      <c r="G291" s="71"/>
      <c r="H291" s="71"/>
      <c r="I291" s="44"/>
      <c r="J291" s="7" t="s">
        <v>573</v>
      </c>
      <c r="K291" s="7"/>
    </row>
    <row r="292" spans="1:11">
      <c r="A292" s="27"/>
      <c r="B292" s="7"/>
      <c r="C292" s="7"/>
      <c r="D292" s="7"/>
      <c r="E292" s="24"/>
      <c r="F292" s="24"/>
      <c r="G292" s="24"/>
      <c r="H292" s="24"/>
      <c r="I292" s="7"/>
      <c r="J292" s="7" t="s">
        <v>574</v>
      </c>
      <c r="K292" s="7"/>
    </row>
    <row r="293" spans="1:11">
      <c r="A293" s="27"/>
      <c r="B293" s="7"/>
      <c r="C293" s="44"/>
      <c r="D293" s="44"/>
      <c r="E293" s="70"/>
      <c r="F293" s="70"/>
      <c r="G293" s="70"/>
      <c r="H293" s="70"/>
      <c r="I293" s="44"/>
      <c r="J293" s="7" t="s">
        <v>575</v>
      </c>
      <c r="K293" s="44"/>
    </row>
    <row r="294" spans="1:11" ht="21">
      <c r="A294" s="27"/>
      <c r="B294" s="7"/>
      <c r="C294" s="43"/>
      <c r="D294" s="43"/>
      <c r="E294" s="72"/>
      <c r="F294" s="72"/>
      <c r="G294" s="72"/>
      <c r="H294" s="72"/>
      <c r="I294" s="43"/>
      <c r="J294" s="7"/>
      <c r="K294" s="44"/>
    </row>
    <row r="295" spans="1:11" ht="21">
      <c r="A295" s="27"/>
      <c r="B295" s="7"/>
      <c r="C295" s="43"/>
      <c r="D295" s="43"/>
      <c r="E295" s="72"/>
      <c r="F295" s="72"/>
      <c r="G295" s="72"/>
      <c r="H295" s="72"/>
      <c r="I295" s="43"/>
      <c r="J295" s="7"/>
      <c r="K295" s="44"/>
    </row>
    <row r="296" spans="1:11" ht="21">
      <c r="A296" s="27"/>
      <c r="B296" s="7"/>
      <c r="C296" s="43"/>
      <c r="D296" s="43"/>
      <c r="E296" s="73"/>
      <c r="F296" s="73"/>
      <c r="G296" s="73"/>
      <c r="H296" s="73"/>
      <c r="I296" s="43"/>
      <c r="J296" s="7"/>
      <c r="K296" s="44"/>
    </row>
    <row r="297" spans="1:11" ht="21">
      <c r="A297" s="27"/>
      <c r="B297" s="7"/>
      <c r="C297" s="43"/>
      <c r="D297" s="43"/>
      <c r="E297" s="73"/>
      <c r="F297" s="73"/>
      <c r="G297" s="73"/>
      <c r="H297" s="73"/>
      <c r="I297" s="43"/>
      <c r="J297" s="7"/>
      <c r="K297" s="7"/>
    </row>
    <row r="298" spans="1:11" ht="21">
      <c r="A298" s="32"/>
      <c r="B298" s="8"/>
      <c r="C298" s="45"/>
      <c r="D298" s="45"/>
      <c r="E298" s="74"/>
      <c r="F298" s="74"/>
      <c r="G298" s="74"/>
      <c r="H298" s="74"/>
      <c r="I298" s="45"/>
      <c r="J298" s="8"/>
      <c r="K298" s="8"/>
    </row>
    <row r="299" spans="1:11">
      <c r="A299" s="60"/>
      <c r="B299" s="14"/>
      <c r="C299" s="14"/>
      <c r="D299" s="14"/>
      <c r="E299" s="34">
        <v>65</v>
      </c>
      <c r="F299" s="78"/>
      <c r="G299" s="78"/>
      <c r="H299" s="78"/>
      <c r="I299" s="14"/>
      <c r="J299" s="14"/>
      <c r="K299" s="14"/>
    </row>
    <row r="300" spans="1:11">
      <c r="A300" s="82" t="s">
        <v>0</v>
      </c>
      <c r="B300" s="82"/>
      <c r="C300" s="82"/>
      <c r="D300" s="82"/>
      <c r="E300" s="82"/>
      <c r="F300" s="82"/>
      <c r="G300" s="82"/>
      <c r="H300" s="82"/>
      <c r="I300" s="82"/>
      <c r="J300" s="82"/>
      <c r="K300" s="41" t="s">
        <v>558</v>
      </c>
    </row>
    <row r="301" spans="1:11">
      <c r="A301" s="82" t="s">
        <v>560</v>
      </c>
      <c r="B301" s="82"/>
      <c r="C301" s="82"/>
      <c r="D301" s="82"/>
      <c r="E301" s="82"/>
      <c r="F301" s="82"/>
      <c r="G301" s="82"/>
      <c r="H301" s="82"/>
      <c r="I301" s="82"/>
      <c r="J301" s="82"/>
      <c r="K301" s="40"/>
    </row>
    <row r="302" spans="1:11">
      <c r="A302" s="82" t="s">
        <v>1</v>
      </c>
      <c r="B302" s="82"/>
      <c r="C302" s="82"/>
      <c r="D302" s="82"/>
      <c r="E302" s="82"/>
      <c r="F302" s="82"/>
      <c r="G302" s="82"/>
      <c r="H302" s="82"/>
      <c r="I302" s="82"/>
      <c r="J302" s="82"/>
      <c r="K302" s="40"/>
    </row>
    <row r="303" spans="1:11">
      <c r="A303" s="57" t="s">
        <v>20</v>
      </c>
    </row>
    <row r="304" spans="1:11">
      <c r="A304" s="57" t="s">
        <v>651</v>
      </c>
    </row>
    <row r="305" spans="1:11">
      <c r="A305" s="57" t="s">
        <v>12</v>
      </c>
    </row>
    <row r="306" spans="1:11">
      <c r="A306" s="57" t="s">
        <v>650</v>
      </c>
    </row>
    <row r="307" spans="1:11">
      <c r="A307" s="83" t="s">
        <v>2</v>
      </c>
      <c r="B307" s="86" t="s">
        <v>3</v>
      </c>
      <c r="C307" s="86" t="s">
        <v>4</v>
      </c>
      <c r="D307" s="86" t="s">
        <v>5</v>
      </c>
      <c r="E307" s="92" t="s">
        <v>6</v>
      </c>
      <c r="F307" s="93"/>
      <c r="G307" s="93"/>
      <c r="H307" s="94"/>
      <c r="I307" s="2" t="s">
        <v>33</v>
      </c>
      <c r="J307" s="86" t="s">
        <v>9</v>
      </c>
      <c r="K307" s="2" t="s">
        <v>10</v>
      </c>
    </row>
    <row r="308" spans="1:11">
      <c r="A308" s="84"/>
      <c r="B308" s="87"/>
      <c r="C308" s="87"/>
      <c r="D308" s="87"/>
      <c r="E308" s="66">
        <v>2561</v>
      </c>
      <c r="F308" s="66">
        <v>2562</v>
      </c>
      <c r="G308" s="66">
        <v>2563</v>
      </c>
      <c r="H308" s="66">
        <v>2564</v>
      </c>
      <c r="I308" s="3" t="s">
        <v>8</v>
      </c>
      <c r="J308" s="87"/>
      <c r="K308" s="3" t="s">
        <v>11</v>
      </c>
    </row>
    <row r="309" spans="1:11">
      <c r="A309" s="85"/>
      <c r="B309" s="88"/>
      <c r="C309" s="88"/>
      <c r="D309" s="88"/>
      <c r="E309" s="64" t="s">
        <v>7</v>
      </c>
      <c r="F309" s="32" t="s">
        <v>7</v>
      </c>
      <c r="G309" s="32" t="s">
        <v>7</v>
      </c>
      <c r="H309" s="32" t="s">
        <v>7</v>
      </c>
      <c r="I309" s="4"/>
      <c r="J309" s="88"/>
      <c r="K309" s="4"/>
    </row>
    <row r="310" spans="1:11">
      <c r="A310" s="58">
        <v>4</v>
      </c>
      <c r="B310" s="7" t="s">
        <v>576</v>
      </c>
      <c r="C310" s="44" t="s">
        <v>587</v>
      </c>
      <c r="D310" s="44" t="s">
        <v>587</v>
      </c>
      <c r="E310" s="70">
        <v>40000</v>
      </c>
      <c r="F310" s="70">
        <v>40000</v>
      </c>
      <c r="G310" s="70">
        <v>40000</v>
      </c>
      <c r="H310" s="70">
        <v>40000</v>
      </c>
      <c r="I310" s="44" t="s">
        <v>563</v>
      </c>
      <c r="J310" s="7" t="s">
        <v>590</v>
      </c>
      <c r="K310" s="7" t="s">
        <v>275</v>
      </c>
    </row>
    <row r="311" spans="1:11">
      <c r="A311" s="27"/>
      <c r="B311" s="7" t="s">
        <v>577</v>
      </c>
      <c r="C311" s="44" t="s">
        <v>589</v>
      </c>
      <c r="D311" s="44" t="s">
        <v>588</v>
      </c>
      <c r="E311" s="71"/>
      <c r="F311" s="71"/>
      <c r="G311" s="71"/>
      <c r="H311" s="71"/>
      <c r="I311" s="44" t="s">
        <v>276</v>
      </c>
      <c r="J311" s="7" t="s">
        <v>591</v>
      </c>
      <c r="K311" s="7" t="s">
        <v>463</v>
      </c>
    </row>
    <row r="312" spans="1:11">
      <c r="A312" s="27"/>
      <c r="B312" s="7" t="s">
        <v>594</v>
      </c>
      <c r="C312" s="44" t="s">
        <v>583</v>
      </c>
      <c r="D312" s="44" t="s">
        <v>327</v>
      </c>
      <c r="E312" s="71"/>
      <c r="F312" s="71"/>
      <c r="G312" s="71"/>
      <c r="H312" s="71"/>
      <c r="I312" s="44" t="s">
        <v>152</v>
      </c>
      <c r="J312" s="7" t="s">
        <v>592</v>
      </c>
      <c r="K312" s="44"/>
    </row>
    <row r="313" spans="1:11">
      <c r="A313" s="27"/>
      <c r="B313" s="7"/>
      <c r="C313" s="44" t="s">
        <v>584</v>
      </c>
      <c r="D313" s="44"/>
      <c r="E313" s="71"/>
      <c r="F313" s="71"/>
      <c r="G313" s="71"/>
      <c r="H313" s="71"/>
      <c r="I313" s="44"/>
      <c r="J313" s="7" t="s">
        <v>572</v>
      </c>
      <c r="K313" s="7"/>
    </row>
    <row r="314" spans="1:11">
      <c r="A314" s="27"/>
      <c r="B314" s="7"/>
      <c r="C314" s="44"/>
      <c r="D314" s="44"/>
      <c r="E314" s="71"/>
      <c r="F314" s="71"/>
      <c r="G314" s="71"/>
      <c r="H314" s="71"/>
      <c r="I314" s="44"/>
      <c r="J314" s="7" t="s">
        <v>573</v>
      </c>
      <c r="K314" s="7"/>
    </row>
    <row r="315" spans="1:11">
      <c r="A315" s="27"/>
      <c r="B315" s="7"/>
      <c r="C315" s="7"/>
      <c r="D315" s="7"/>
      <c r="E315" s="24"/>
      <c r="F315" s="24"/>
      <c r="G315" s="24"/>
      <c r="H315" s="24"/>
      <c r="I315" s="7"/>
      <c r="J315" s="7" t="s">
        <v>574</v>
      </c>
      <c r="K315" s="7"/>
    </row>
    <row r="316" spans="1:11">
      <c r="A316" s="27"/>
      <c r="B316" s="7"/>
      <c r="C316" s="44"/>
      <c r="D316" s="44"/>
      <c r="E316" s="70"/>
      <c r="F316" s="70"/>
      <c r="G316" s="70"/>
      <c r="H316" s="70"/>
      <c r="I316" s="44"/>
      <c r="J316" s="7" t="s">
        <v>575</v>
      </c>
      <c r="K316" s="44"/>
    </row>
    <row r="317" spans="1:11" ht="21">
      <c r="A317" s="27"/>
      <c r="B317" s="7"/>
      <c r="C317" s="43"/>
      <c r="D317" s="43"/>
      <c r="E317" s="72"/>
      <c r="F317" s="72"/>
      <c r="G317" s="72"/>
      <c r="H317" s="72"/>
      <c r="I317" s="43"/>
      <c r="J317" s="7"/>
      <c r="K317" s="44"/>
    </row>
    <row r="318" spans="1:11" ht="21">
      <c r="A318" s="27"/>
      <c r="B318" s="7"/>
      <c r="C318" s="43"/>
      <c r="D318" s="43"/>
      <c r="E318" s="73"/>
      <c r="F318" s="73"/>
      <c r="G318" s="73"/>
      <c r="H318" s="73"/>
      <c r="I318" s="43"/>
      <c r="J318" s="7"/>
      <c r="K318" s="44"/>
    </row>
    <row r="319" spans="1:11" ht="21">
      <c r="A319" s="27"/>
      <c r="B319" s="7"/>
      <c r="C319" s="43"/>
      <c r="D319" s="43"/>
      <c r="E319" s="73"/>
      <c r="F319" s="73"/>
      <c r="G319" s="73"/>
      <c r="H319" s="73"/>
      <c r="I319" s="43"/>
      <c r="J319" s="7"/>
      <c r="K319" s="7"/>
    </row>
    <row r="320" spans="1:11" ht="21">
      <c r="A320" s="27"/>
      <c r="B320" s="7"/>
      <c r="C320" s="43"/>
      <c r="D320" s="43"/>
      <c r="E320" s="73"/>
      <c r="F320" s="73"/>
      <c r="G320" s="73"/>
      <c r="H320" s="73"/>
      <c r="I320" s="43"/>
      <c r="J320" s="7"/>
      <c r="K320" s="7"/>
    </row>
    <row r="321" spans="1:11" ht="21">
      <c r="A321" s="32"/>
      <c r="B321" s="8"/>
      <c r="C321" s="45"/>
      <c r="D321" s="45"/>
      <c r="E321" s="74"/>
      <c r="F321" s="74"/>
      <c r="G321" s="74"/>
      <c r="H321" s="74"/>
      <c r="I321" s="45"/>
      <c r="J321" s="8"/>
      <c r="K321" s="8"/>
    </row>
    <row r="322" spans="1:11">
      <c r="A322" s="60"/>
      <c r="B322" s="14"/>
      <c r="C322" s="14"/>
      <c r="D322" s="14"/>
      <c r="E322" s="34">
        <v>66</v>
      </c>
      <c r="F322" s="78"/>
      <c r="G322" s="78"/>
      <c r="H322" s="78"/>
      <c r="I322" s="14"/>
      <c r="J322" s="14"/>
      <c r="K322" s="14"/>
    </row>
    <row r="323" spans="1:11">
      <c r="A323" s="82" t="s">
        <v>0</v>
      </c>
      <c r="B323" s="82"/>
      <c r="C323" s="82"/>
      <c r="D323" s="82"/>
      <c r="E323" s="82"/>
      <c r="F323" s="82"/>
      <c r="G323" s="82"/>
      <c r="H323" s="82"/>
      <c r="I323" s="82"/>
      <c r="J323" s="82"/>
      <c r="K323" s="41" t="s">
        <v>558</v>
      </c>
    </row>
    <row r="324" spans="1:11">
      <c r="A324" s="82" t="s">
        <v>560</v>
      </c>
      <c r="B324" s="82"/>
      <c r="C324" s="82"/>
      <c r="D324" s="82"/>
      <c r="E324" s="82"/>
      <c r="F324" s="82"/>
      <c r="G324" s="82"/>
      <c r="H324" s="82"/>
      <c r="I324" s="82"/>
      <c r="J324" s="82"/>
      <c r="K324" s="40"/>
    </row>
    <row r="325" spans="1:11">
      <c r="A325" s="82" t="s">
        <v>1</v>
      </c>
      <c r="B325" s="82"/>
      <c r="C325" s="82"/>
      <c r="D325" s="82"/>
      <c r="E325" s="82"/>
      <c r="F325" s="82"/>
      <c r="G325" s="82"/>
      <c r="H325" s="82"/>
      <c r="I325" s="82"/>
      <c r="J325" s="82"/>
      <c r="K325" s="40"/>
    </row>
    <row r="326" spans="1:11">
      <c r="A326" s="57" t="s">
        <v>20</v>
      </c>
    </row>
    <row r="327" spans="1:11">
      <c r="A327" s="57" t="s">
        <v>651</v>
      </c>
    </row>
    <row r="328" spans="1:11">
      <c r="A328" s="57" t="s">
        <v>12</v>
      </c>
    </row>
    <row r="329" spans="1:11">
      <c r="A329" s="57" t="s">
        <v>650</v>
      </c>
    </row>
    <row r="330" spans="1:11">
      <c r="A330" s="83" t="s">
        <v>2</v>
      </c>
      <c r="B330" s="86" t="s">
        <v>3</v>
      </c>
      <c r="C330" s="86" t="s">
        <v>4</v>
      </c>
      <c r="D330" s="86" t="s">
        <v>5</v>
      </c>
      <c r="E330" s="92" t="s">
        <v>6</v>
      </c>
      <c r="F330" s="93"/>
      <c r="G330" s="93"/>
      <c r="H330" s="94"/>
      <c r="I330" s="2" t="s">
        <v>33</v>
      </c>
      <c r="J330" s="86" t="s">
        <v>9</v>
      </c>
      <c r="K330" s="2" t="s">
        <v>10</v>
      </c>
    </row>
    <row r="331" spans="1:11">
      <c r="A331" s="84"/>
      <c r="B331" s="87"/>
      <c r="C331" s="87"/>
      <c r="D331" s="87"/>
      <c r="E331" s="66">
        <v>2561</v>
      </c>
      <c r="F331" s="66">
        <v>2562</v>
      </c>
      <c r="G331" s="66">
        <v>2563</v>
      </c>
      <c r="H331" s="66">
        <v>2564</v>
      </c>
      <c r="I331" s="3" t="s">
        <v>8</v>
      </c>
      <c r="J331" s="87"/>
      <c r="K331" s="3" t="s">
        <v>11</v>
      </c>
    </row>
    <row r="332" spans="1:11">
      <c r="A332" s="85"/>
      <c r="B332" s="88"/>
      <c r="C332" s="88"/>
      <c r="D332" s="88"/>
      <c r="E332" s="64" t="s">
        <v>7</v>
      </c>
      <c r="F332" s="32" t="s">
        <v>7</v>
      </c>
      <c r="G332" s="32" t="s">
        <v>7</v>
      </c>
      <c r="H332" s="32" t="s">
        <v>7</v>
      </c>
      <c r="I332" s="4"/>
      <c r="J332" s="88"/>
      <c r="K332" s="4"/>
    </row>
    <row r="333" spans="1:11" ht="21">
      <c r="A333" s="58">
        <v>5</v>
      </c>
      <c r="B333" s="7" t="s">
        <v>576</v>
      </c>
      <c r="C333" s="43" t="s">
        <v>587</v>
      </c>
      <c r="D333" s="43" t="s">
        <v>587</v>
      </c>
      <c r="E333" s="70">
        <v>30000</v>
      </c>
      <c r="F333" s="70">
        <v>30000</v>
      </c>
      <c r="G333" s="70">
        <v>30000</v>
      </c>
      <c r="H333" s="70">
        <v>30000</v>
      </c>
      <c r="I333" s="43" t="s">
        <v>563</v>
      </c>
      <c r="J333" s="7" t="s">
        <v>590</v>
      </c>
      <c r="K333" s="7" t="s">
        <v>275</v>
      </c>
    </row>
    <row r="334" spans="1:11" ht="21">
      <c r="A334" s="27"/>
      <c r="B334" s="7" t="s">
        <v>577</v>
      </c>
      <c r="C334" s="43" t="s">
        <v>589</v>
      </c>
      <c r="D334" s="43" t="s">
        <v>588</v>
      </c>
      <c r="E334" s="71"/>
      <c r="F334" s="71"/>
      <c r="G334" s="71"/>
      <c r="H334" s="71"/>
      <c r="I334" s="43" t="s">
        <v>276</v>
      </c>
      <c r="J334" s="7" t="s">
        <v>591</v>
      </c>
      <c r="K334" s="7" t="s">
        <v>463</v>
      </c>
    </row>
    <row r="335" spans="1:11" ht="21">
      <c r="A335" s="27"/>
      <c r="B335" s="7" t="s">
        <v>595</v>
      </c>
      <c r="C335" s="43" t="s">
        <v>583</v>
      </c>
      <c r="D335" s="43" t="s">
        <v>327</v>
      </c>
      <c r="E335" s="71"/>
      <c r="F335" s="71"/>
      <c r="G335" s="71"/>
      <c r="H335" s="71"/>
      <c r="I335" s="43" t="s">
        <v>152</v>
      </c>
      <c r="J335" s="7" t="s">
        <v>592</v>
      </c>
      <c r="K335" s="44"/>
    </row>
    <row r="336" spans="1:11" ht="21">
      <c r="A336" s="27"/>
      <c r="B336" s="7"/>
      <c r="C336" s="43" t="s">
        <v>584</v>
      </c>
      <c r="D336" s="43"/>
      <c r="E336" s="71"/>
      <c r="F336" s="71"/>
      <c r="G336" s="71"/>
      <c r="H336" s="71"/>
      <c r="I336" s="43"/>
      <c r="J336" s="7" t="s">
        <v>572</v>
      </c>
      <c r="K336" s="7"/>
    </row>
    <row r="337" spans="1:11">
      <c r="A337" s="27"/>
      <c r="B337" s="7"/>
      <c r="C337" s="44"/>
      <c r="D337" s="44"/>
      <c r="E337" s="71"/>
      <c r="F337" s="71"/>
      <c r="G337" s="71"/>
      <c r="H337" s="71"/>
      <c r="I337" s="44"/>
      <c r="J337" s="7" t="s">
        <v>573</v>
      </c>
      <c r="K337" s="7"/>
    </row>
    <row r="338" spans="1:11">
      <c r="A338" s="27"/>
      <c r="B338" s="7"/>
      <c r="C338" s="7"/>
      <c r="D338" s="7"/>
      <c r="E338" s="24"/>
      <c r="F338" s="24"/>
      <c r="G338" s="24"/>
      <c r="H338" s="24"/>
      <c r="I338" s="7"/>
      <c r="J338" s="7" t="s">
        <v>574</v>
      </c>
      <c r="K338" s="7"/>
    </row>
    <row r="339" spans="1:11">
      <c r="A339" s="27"/>
      <c r="B339" s="7"/>
      <c r="C339" s="44"/>
      <c r="D339" s="44"/>
      <c r="E339" s="70"/>
      <c r="F339" s="70"/>
      <c r="G339" s="70"/>
      <c r="H339" s="70"/>
      <c r="I339" s="44"/>
      <c r="J339" s="7" t="s">
        <v>575</v>
      </c>
      <c r="K339" s="44"/>
    </row>
    <row r="340" spans="1:11" ht="21">
      <c r="A340" s="27"/>
      <c r="B340" s="7"/>
      <c r="C340" s="43"/>
      <c r="D340" s="43"/>
      <c r="E340" s="70"/>
      <c r="F340" s="70"/>
      <c r="G340" s="70"/>
      <c r="H340" s="70"/>
      <c r="I340" s="43"/>
      <c r="J340" s="7"/>
      <c r="K340" s="44"/>
    </row>
    <row r="341" spans="1:11" ht="21">
      <c r="A341" s="27"/>
      <c r="B341" s="7"/>
      <c r="C341" s="43"/>
      <c r="D341" s="43"/>
      <c r="E341" s="71"/>
      <c r="F341" s="71"/>
      <c r="G341" s="71"/>
      <c r="H341" s="71"/>
      <c r="I341" s="43"/>
      <c r="J341" s="7"/>
      <c r="K341" s="44"/>
    </row>
    <row r="342" spans="1:11" ht="21">
      <c r="A342" s="27"/>
      <c r="B342" s="7"/>
      <c r="C342" s="43"/>
      <c r="D342" s="43"/>
      <c r="E342" s="71"/>
      <c r="F342" s="71"/>
      <c r="G342" s="71"/>
      <c r="H342" s="71"/>
      <c r="I342" s="43"/>
      <c r="J342" s="7"/>
      <c r="K342" s="7"/>
    </row>
    <row r="343" spans="1:11" ht="21">
      <c r="A343" s="27"/>
      <c r="B343" s="7"/>
      <c r="C343" s="43"/>
      <c r="D343" s="43"/>
      <c r="E343" s="71"/>
      <c r="F343" s="71"/>
      <c r="G343" s="71"/>
      <c r="H343" s="71"/>
      <c r="I343" s="43"/>
      <c r="J343" s="7"/>
      <c r="K343" s="7"/>
    </row>
    <row r="344" spans="1:11" ht="21">
      <c r="A344" s="32"/>
      <c r="B344" s="8"/>
      <c r="C344" s="45"/>
      <c r="D344" s="45"/>
      <c r="E344" s="75"/>
      <c r="F344" s="75"/>
      <c r="G344" s="75"/>
      <c r="H344" s="75"/>
      <c r="I344" s="45"/>
      <c r="J344" s="8"/>
      <c r="K344" s="8"/>
    </row>
    <row r="345" spans="1:11">
      <c r="A345" s="60"/>
      <c r="B345" s="14"/>
      <c r="C345" s="14"/>
      <c r="D345" s="14"/>
      <c r="E345" s="34">
        <v>67</v>
      </c>
      <c r="F345" s="78"/>
      <c r="G345" s="78"/>
      <c r="H345" s="78"/>
      <c r="I345" s="14"/>
      <c r="J345" s="14"/>
      <c r="K345" s="14"/>
    </row>
    <row r="346" spans="1:11">
      <c r="A346" s="82" t="s">
        <v>0</v>
      </c>
      <c r="B346" s="82"/>
      <c r="C346" s="82"/>
      <c r="D346" s="82"/>
      <c r="E346" s="82"/>
      <c r="F346" s="82"/>
      <c r="G346" s="82"/>
      <c r="H346" s="82"/>
      <c r="I346" s="82"/>
      <c r="J346" s="82"/>
      <c r="K346" s="41" t="s">
        <v>558</v>
      </c>
    </row>
    <row r="347" spans="1:11">
      <c r="A347" s="82" t="s">
        <v>560</v>
      </c>
      <c r="B347" s="82"/>
      <c r="C347" s="82"/>
      <c r="D347" s="82"/>
      <c r="E347" s="82"/>
      <c r="F347" s="82"/>
      <c r="G347" s="82"/>
      <c r="H347" s="82"/>
      <c r="I347" s="82"/>
      <c r="J347" s="82"/>
      <c r="K347" s="40"/>
    </row>
    <row r="348" spans="1:11">
      <c r="A348" s="82" t="s">
        <v>1</v>
      </c>
      <c r="B348" s="82"/>
      <c r="C348" s="82"/>
      <c r="D348" s="82"/>
      <c r="E348" s="82"/>
      <c r="F348" s="82"/>
      <c r="G348" s="82"/>
      <c r="H348" s="82"/>
      <c r="I348" s="82"/>
      <c r="J348" s="82"/>
      <c r="K348" s="40"/>
    </row>
    <row r="349" spans="1:11">
      <c r="A349" s="57" t="s">
        <v>20</v>
      </c>
    </row>
    <row r="350" spans="1:11">
      <c r="A350" s="57" t="s">
        <v>651</v>
      </c>
    </row>
    <row r="351" spans="1:11">
      <c r="A351" s="57" t="s">
        <v>12</v>
      </c>
    </row>
    <row r="352" spans="1:11">
      <c r="A352" s="57" t="s">
        <v>650</v>
      </c>
    </row>
    <row r="353" spans="1:11">
      <c r="A353" s="95" t="s">
        <v>2</v>
      </c>
      <c r="B353" s="86" t="s">
        <v>3</v>
      </c>
      <c r="C353" s="86" t="s">
        <v>4</v>
      </c>
      <c r="D353" s="86" t="s">
        <v>5</v>
      </c>
      <c r="E353" s="92" t="s">
        <v>6</v>
      </c>
      <c r="F353" s="93"/>
      <c r="G353" s="93"/>
      <c r="H353" s="94"/>
      <c r="I353" s="2" t="s">
        <v>33</v>
      </c>
      <c r="J353" s="86" t="s">
        <v>9</v>
      </c>
      <c r="K353" s="2" t="s">
        <v>10</v>
      </c>
    </row>
    <row r="354" spans="1:11">
      <c r="A354" s="96"/>
      <c r="B354" s="87"/>
      <c r="C354" s="87"/>
      <c r="D354" s="87"/>
      <c r="E354" s="66">
        <v>2561</v>
      </c>
      <c r="F354" s="66">
        <v>2562</v>
      </c>
      <c r="G354" s="66">
        <v>2563</v>
      </c>
      <c r="H354" s="66">
        <v>2564</v>
      </c>
      <c r="I354" s="3" t="s">
        <v>8</v>
      </c>
      <c r="J354" s="87"/>
      <c r="K354" s="3" t="s">
        <v>11</v>
      </c>
    </row>
    <row r="355" spans="1:11">
      <c r="A355" s="97"/>
      <c r="B355" s="88"/>
      <c r="C355" s="88"/>
      <c r="D355" s="88"/>
      <c r="E355" s="64" t="s">
        <v>7</v>
      </c>
      <c r="F355" s="32" t="s">
        <v>7</v>
      </c>
      <c r="G355" s="32" t="s">
        <v>7</v>
      </c>
      <c r="H355" s="32" t="s">
        <v>7</v>
      </c>
      <c r="I355" s="4"/>
      <c r="J355" s="88"/>
      <c r="K355" s="4"/>
    </row>
    <row r="356" spans="1:11" ht="21">
      <c r="A356" s="58">
        <v>6</v>
      </c>
      <c r="B356" s="7" t="s">
        <v>601</v>
      </c>
      <c r="C356" s="43" t="s">
        <v>596</v>
      </c>
      <c r="D356" s="43" t="s">
        <v>597</v>
      </c>
      <c r="E356" s="70">
        <v>50000</v>
      </c>
      <c r="F356" s="70">
        <v>50000</v>
      </c>
      <c r="G356" s="70">
        <v>50000</v>
      </c>
      <c r="H356" s="70">
        <v>50000</v>
      </c>
      <c r="I356" s="43" t="s">
        <v>563</v>
      </c>
      <c r="J356" s="7" t="s">
        <v>590</v>
      </c>
      <c r="K356" s="7" t="s">
        <v>275</v>
      </c>
    </row>
    <row r="357" spans="1:11" ht="21">
      <c r="A357" s="27"/>
      <c r="B357" s="7" t="s">
        <v>602</v>
      </c>
      <c r="C357" s="43" t="s">
        <v>598</v>
      </c>
      <c r="D357" s="43" t="s">
        <v>599</v>
      </c>
      <c r="E357" s="71"/>
      <c r="F357" s="71"/>
      <c r="G357" s="71"/>
      <c r="H357" s="71"/>
      <c r="I357" s="43" t="s">
        <v>276</v>
      </c>
      <c r="J357" s="7" t="s">
        <v>591</v>
      </c>
      <c r="K357" s="7" t="s">
        <v>463</v>
      </c>
    </row>
    <row r="358" spans="1:11" ht="21">
      <c r="A358" s="27"/>
      <c r="B358" s="7"/>
      <c r="C358" s="43" t="s">
        <v>600</v>
      </c>
      <c r="D358" s="43" t="s">
        <v>589</v>
      </c>
      <c r="E358" s="71"/>
      <c r="F358" s="71"/>
      <c r="G358" s="71"/>
      <c r="H358" s="71"/>
      <c r="I358" s="43" t="s">
        <v>152</v>
      </c>
      <c r="J358" s="7" t="s">
        <v>592</v>
      </c>
      <c r="K358" s="44"/>
    </row>
    <row r="359" spans="1:11" ht="21">
      <c r="A359" s="27"/>
      <c r="B359" s="7"/>
      <c r="C359" s="43" t="s">
        <v>519</v>
      </c>
      <c r="D359" s="43"/>
      <c r="E359" s="71"/>
      <c r="F359" s="71"/>
      <c r="G359" s="71"/>
      <c r="H359" s="71"/>
      <c r="I359" s="43"/>
      <c r="J359" s="7" t="s">
        <v>572</v>
      </c>
      <c r="K359" s="7"/>
    </row>
    <row r="360" spans="1:11">
      <c r="A360" s="27"/>
      <c r="B360" s="7"/>
      <c r="C360" s="44"/>
      <c r="D360" s="44"/>
      <c r="E360" s="71"/>
      <c r="F360" s="71"/>
      <c r="G360" s="71"/>
      <c r="H360" s="71"/>
      <c r="I360" s="44"/>
      <c r="J360" s="7" t="s">
        <v>573</v>
      </c>
      <c r="K360" s="7"/>
    </row>
    <row r="361" spans="1:11">
      <c r="A361" s="27"/>
      <c r="B361" s="7"/>
      <c r="C361" s="7"/>
      <c r="D361" s="7"/>
      <c r="E361" s="24"/>
      <c r="F361" s="24"/>
      <c r="G361" s="24"/>
      <c r="H361" s="24"/>
      <c r="I361" s="7"/>
      <c r="J361" s="7" t="s">
        <v>574</v>
      </c>
      <c r="K361" s="7"/>
    </row>
    <row r="362" spans="1:11">
      <c r="A362" s="27"/>
      <c r="B362" s="7"/>
      <c r="C362" s="44"/>
      <c r="D362" s="44"/>
      <c r="E362" s="70"/>
      <c r="F362" s="70"/>
      <c r="G362" s="70"/>
      <c r="H362" s="70"/>
      <c r="I362" s="44"/>
      <c r="J362" s="7" t="s">
        <v>575</v>
      </c>
      <c r="K362" s="44"/>
    </row>
    <row r="363" spans="1:11" ht="21">
      <c r="A363" s="27">
        <v>7</v>
      </c>
      <c r="B363" s="7" t="s">
        <v>613</v>
      </c>
      <c r="C363" s="42" t="s">
        <v>603</v>
      </c>
      <c r="D363" s="42" t="s">
        <v>580</v>
      </c>
      <c r="E363" s="23">
        <v>50000</v>
      </c>
      <c r="F363" s="23">
        <v>50000</v>
      </c>
      <c r="G363" s="23">
        <v>50000</v>
      </c>
      <c r="H363" s="23">
        <v>50000</v>
      </c>
      <c r="I363" s="43" t="s">
        <v>563</v>
      </c>
      <c r="J363" s="42" t="s">
        <v>604</v>
      </c>
      <c r="K363" s="7" t="s">
        <v>275</v>
      </c>
    </row>
    <row r="364" spans="1:11" ht="21">
      <c r="A364" s="27"/>
      <c r="B364" s="7" t="s">
        <v>614</v>
      </c>
      <c r="C364" s="42" t="s">
        <v>605</v>
      </c>
      <c r="D364" s="42" t="s">
        <v>606</v>
      </c>
      <c r="E364" s="24"/>
      <c r="F364" s="24"/>
      <c r="G364" s="24"/>
      <c r="H364" s="24"/>
      <c r="I364" s="43" t="s">
        <v>276</v>
      </c>
      <c r="J364" s="42" t="s">
        <v>607</v>
      </c>
      <c r="K364" s="7" t="s">
        <v>463</v>
      </c>
    </row>
    <row r="365" spans="1:11" ht="21">
      <c r="A365" s="27"/>
      <c r="B365" s="7"/>
      <c r="C365" s="42" t="s">
        <v>608</v>
      </c>
      <c r="D365" s="42" t="s">
        <v>589</v>
      </c>
      <c r="E365" s="24"/>
      <c r="F365" s="24"/>
      <c r="G365" s="24"/>
      <c r="H365" s="24"/>
      <c r="I365" s="43" t="s">
        <v>152</v>
      </c>
      <c r="J365" s="42" t="s">
        <v>609</v>
      </c>
      <c r="K365" s="44"/>
    </row>
    <row r="366" spans="1:11" ht="21">
      <c r="A366" s="27"/>
      <c r="B366" s="7"/>
      <c r="C366" s="42" t="s">
        <v>610</v>
      </c>
      <c r="D366" s="42"/>
      <c r="E366" s="24"/>
      <c r="F366" s="24"/>
      <c r="G366" s="24"/>
      <c r="H366" s="24"/>
      <c r="I366" s="42"/>
      <c r="J366" s="42" t="s">
        <v>611</v>
      </c>
      <c r="K366" s="7"/>
    </row>
    <row r="367" spans="1:11" ht="21">
      <c r="A367" s="32"/>
      <c r="B367" s="8"/>
      <c r="C367" s="47" t="s">
        <v>302</v>
      </c>
      <c r="D367" s="47"/>
      <c r="E367" s="76"/>
      <c r="F367" s="76"/>
      <c r="G367" s="76"/>
      <c r="H367" s="76"/>
      <c r="I367" s="47"/>
      <c r="J367" s="47" t="s">
        <v>612</v>
      </c>
      <c r="K367" s="8"/>
    </row>
    <row r="368" spans="1:11">
      <c r="A368" s="60"/>
      <c r="B368" s="14"/>
      <c r="C368" s="14"/>
      <c r="D368" s="14"/>
      <c r="E368" s="34">
        <v>68</v>
      </c>
      <c r="F368" s="78"/>
      <c r="G368" s="78"/>
      <c r="H368" s="78"/>
      <c r="I368" s="14"/>
      <c r="J368" s="14"/>
      <c r="K368" s="14"/>
    </row>
    <row r="369" spans="1:11">
      <c r="A369" s="82" t="s">
        <v>0</v>
      </c>
      <c r="B369" s="82"/>
      <c r="C369" s="82"/>
      <c r="D369" s="82"/>
      <c r="E369" s="82"/>
      <c r="F369" s="82"/>
      <c r="G369" s="82"/>
      <c r="H369" s="82"/>
      <c r="I369" s="82"/>
      <c r="J369" s="82"/>
      <c r="K369" s="41" t="s">
        <v>558</v>
      </c>
    </row>
    <row r="370" spans="1:11">
      <c r="A370" s="82" t="s">
        <v>560</v>
      </c>
      <c r="B370" s="82"/>
      <c r="C370" s="82"/>
      <c r="D370" s="82"/>
      <c r="E370" s="82"/>
      <c r="F370" s="82"/>
      <c r="G370" s="82"/>
      <c r="H370" s="82"/>
      <c r="I370" s="82"/>
      <c r="J370" s="82"/>
      <c r="K370" s="40"/>
    </row>
    <row r="371" spans="1:11">
      <c r="A371" s="82" t="s">
        <v>1</v>
      </c>
      <c r="B371" s="82"/>
      <c r="C371" s="82"/>
      <c r="D371" s="82"/>
      <c r="E371" s="82"/>
      <c r="F371" s="82"/>
      <c r="G371" s="82"/>
      <c r="H371" s="82"/>
      <c r="I371" s="82"/>
      <c r="J371" s="82"/>
      <c r="K371" s="40"/>
    </row>
    <row r="372" spans="1:11">
      <c r="A372" s="57" t="s">
        <v>20</v>
      </c>
    </row>
    <row r="373" spans="1:11">
      <c r="A373" s="57" t="s">
        <v>651</v>
      </c>
    </row>
    <row r="374" spans="1:11">
      <c r="A374" s="57" t="s">
        <v>12</v>
      </c>
    </row>
    <row r="375" spans="1:11">
      <c r="A375" s="57" t="s">
        <v>650</v>
      </c>
    </row>
    <row r="376" spans="1:11">
      <c r="A376" s="83" t="s">
        <v>2</v>
      </c>
      <c r="B376" s="86" t="s">
        <v>3</v>
      </c>
      <c r="C376" s="86" t="s">
        <v>4</v>
      </c>
      <c r="D376" s="86" t="s">
        <v>5</v>
      </c>
      <c r="E376" s="92" t="s">
        <v>6</v>
      </c>
      <c r="F376" s="93"/>
      <c r="G376" s="93"/>
      <c r="H376" s="94"/>
      <c r="I376" s="2" t="s">
        <v>33</v>
      </c>
      <c r="J376" s="86" t="s">
        <v>9</v>
      </c>
      <c r="K376" s="2" t="s">
        <v>10</v>
      </c>
    </row>
    <row r="377" spans="1:11">
      <c r="A377" s="84"/>
      <c r="B377" s="87"/>
      <c r="C377" s="87"/>
      <c r="D377" s="87"/>
      <c r="E377" s="66">
        <v>2561</v>
      </c>
      <c r="F377" s="66">
        <v>2562</v>
      </c>
      <c r="G377" s="66">
        <v>2563</v>
      </c>
      <c r="H377" s="66">
        <v>2564</v>
      </c>
      <c r="I377" s="3" t="s">
        <v>8</v>
      </c>
      <c r="J377" s="87"/>
      <c r="K377" s="3" t="s">
        <v>11</v>
      </c>
    </row>
    <row r="378" spans="1:11">
      <c r="A378" s="85"/>
      <c r="B378" s="88"/>
      <c r="C378" s="88"/>
      <c r="D378" s="88"/>
      <c r="E378" s="64" t="s">
        <v>7</v>
      </c>
      <c r="F378" s="32" t="s">
        <v>7</v>
      </c>
      <c r="G378" s="32" t="s">
        <v>7</v>
      </c>
      <c r="H378" s="32" t="s">
        <v>7</v>
      </c>
      <c r="I378" s="4"/>
      <c r="J378" s="88"/>
      <c r="K378" s="4"/>
    </row>
    <row r="379" spans="1:11" ht="21">
      <c r="A379" s="58">
        <v>8</v>
      </c>
      <c r="B379" s="7" t="s">
        <v>619</v>
      </c>
      <c r="C379" s="46" t="s">
        <v>615</v>
      </c>
      <c r="D379" s="46" t="s">
        <v>597</v>
      </c>
      <c r="E379" s="25">
        <v>40000</v>
      </c>
      <c r="F379" s="25">
        <v>40000</v>
      </c>
      <c r="G379" s="25">
        <v>40000</v>
      </c>
      <c r="H379" s="25">
        <v>40000</v>
      </c>
      <c r="I379" s="43" t="s">
        <v>563</v>
      </c>
      <c r="J379" s="46" t="s">
        <v>604</v>
      </c>
      <c r="K379" s="7" t="s">
        <v>275</v>
      </c>
    </row>
    <row r="380" spans="1:11" ht="21">
      <c r="A380" s="27"/>
      <c r="B380" s="7" t="s">
        <v>620</v>
      </c>
      <c r="C380" s="42" t="s">
        <v>616</v>
      </c>
      <c r="D380" s="42" t="s">
        <v>617</v>
      </c>
      <c r="E380" s="77"/>
      <c r="F380" s="77"/>
      <c r="G380" s="77"/>
      <c r="H380" s="77"/>
      <c r="I380" s="43" t="s">
        <v>276</v>
      </c>
      <c r="J380" s="42" t="s">
        <v>621</v>
      </c>
      <c r="K380" s="7" t="s">
        <v>463</v>
      </c>
    </row>
    <row r="381" spans="1:11" ht="21">
      <c r="A381" s="27"/>
      <c r="B381" s="7"/>
      <c r="C381" s="42" t="s">
        <v>618</v>
      </c>
      <c r="D381" s="42" t="s">
        <v>589</v>
      </c>
      <c r="E381" s="77"/>
      <c r="F381" s="77"/>
      <c r="G381" s="77"/>
      <c r="H381" s="77"/>
      <c r="I381" s="43" t="s">
        <v>152</v>
      </c>
      <c r="J381" s="42" t="s">
        <v>622</v>
      </c>
      <c r="K381" s="44"/>
    </row>
    <row r="382" spans="1:11" ht="21">
      <c r="A382" s="27"/>
      <c r="B382" s="7"/>
      <c r="C382" s="43"/>
      <c r="D382" s="43"/>
      <c r="E382" s="73"/>
      <c r="F382" s="73"/>
      <c r="G382" s="73"/>
      <c r="H382" s="73"/>
      <c r="I382" s="43"/>
      <c r="J382" s="42" t="s">
        <v>623</v>
      </c>
      <c r="K382" s="7"/>
    </row>
    <row r="383" spans="1:11" ht="21">
      <c r="A383" s="27"/>
      <c r="B383" s="7"/>
      <c r="C383" s="44"/>
      <c r="D383" s="44"/>
      <c r="E383" s="71"/>
      <c r="F383" s="71"/>
      <c r="G383" s="71"/>
      <c r="H383" s="71"/>
      <c r="I383" s="44"/>
      <c r="J383" s="42" t="s">
        <v>624</v>
      </c>
      <c r="K383" s="7"/>
    </row>
    <row r="384" spans="1:11">
      <c r="A384" s="27"/>
      <c r="B384" s="7"/>
      <c r="C384" s="7"/>
      <c r="D384" s="7"/>
      <c r="E384" s="24"/>
      <c r="F384" s="24"/>
      <c r="G384" s="24"/>
      <c r="H384" s="24"/>
      <c r="I384" s="7"/>
      <c r="J384" s="7" t="s">
        <v>625</v>
      </c>
      <c r="K384" s="7"/>
    </row>
    <row r="385" spans="1:11">
      <c r="A385" s="27"/>
      <c r="B385" s="7"/>
      <c r="C385" s="44"/>
      <c r="D385" s="44"/>
      <c r="E385" s="70"/>
      <c r="F385" s="70"/>
      <c r="G385" s="70"/>
      <c r="H385" s="70"/>
      <c r="I385" s="44"/>
      <c r="J385" s="7"/>
      <c r="K385" s="44"/>
    </row>
    <row r="386" spans="1:11" ht="21">
      <c r="A386" s="27">
        <v>9</v>
      </c>
      <c r="B386" s="7" t="s">
        <v>652</v>
      </c>
      <c r="C386" s="42" t="s">
        <v>634</v>
      </c>
      <c r="D386" s="42" t="s">
        <v>462</v>
      </c>
      <c r="E386" s="23">
        <v>50000</v>
      </c>
      <c r="F386" s="23">
        <v>50000</v>
      </c>
      <c r="G386" s="23">
        <v>50000</v>
      </c>
      <c r="H386" s="23">
        <v>50000</v>
      </c>
      <c r="I386" s="43" t="s">
        <v>563</v>
      </c>
      <c r="J386" s="42" t="s">
        <v>636</v>
      </c>
      <c r="K386" s="7" t="s">
        <v>275</v>
      </c>
    </row>
    <row r="387" spans="1:11" ht="21">
      <c r="A387" s="27"/>
      <c r="B387" s="7"/>
      <c r="C387" s="42" t="s">
        <v>635</v>
      </c>
      <c r="D387" s="42" t="s">
        <v>35</v>
      </c>
      <c r="E387" s="77"/>
      <c r="F387" s="77"/>
      <c r="G387" s="77"/>
      <c r="H387" s="77"/>
      <c r="I387" s="43" t="s">
        <v>276</v>
      </c>
      <c r="J387" s="42" t="s">
        <v>637</v>
      </c>
      <c r="K387" s="7" t="s">
        <v>463</v>
      </c>
    </row>
    <row r="388" spans="1:11" ht="21">
      <c r="A388" s="27"/>
      <c r="B388" s="7"/>
      <c r="C388" s="42" t="s">
        <v>298</v>
      </c>
      <c r="D388" s="42"/>
      <c r="E388" s="77"/>
      <c r="F388" s="77"/>
      <c r="G388" s="77"/>
      <c r="H388" s="77"/>
      <c r="I388" s="43" t="s">
        <v>152</v>
      </c>
      <c r="J388" s="42"/>
      <c r="K388" s="44"/>
    </row>
    <row r="389" spans="1:11" ht="21">
      <c r="A389" s="27"/>
      <c r="B389" s="7"/>
      <c r="C389" s="42"/>
      <c r="D389" s="42"/>
      <c r="E389" s="77"/>
      <c r="F389" s="77"/>
      <c r="G389" s="77"/>
      <c r="H389" s="77"/>
      <c r="I389" s="42"/>
      <c r="J389" s="42"/>
      <c r="K389" s="7"/>
    </row>
    <row r="390" spans="1:11" ht="21">
      <c r="A390" s="63" t="s">
        <v>626</v>
      </c>
      <c r="B390" s="48" t="s">
        <v>638</v>
      </c>
      <c r="C390" s="53"/>
      <c r="D390" s="53"/>
      <c r="E390" s="65">
        <v>390000</v>
      </c>
      <c r="F390" s="65">
        <v>390000</v>
      </c>
      <c r="G390" s="65">
        <v>390000</v>
      </c>
      <c r="H390" s="65">
        <v>390000</v>
      </c>
      <c r="I390" s="53"/>
      <c r="J390" s="53"/>
      <c r="K390" s="48"/>
    </row>
    <row r="391" spans="1:11">
      <c r="A391" s="60"/>
      <c r="B391" s="14"/>
      <c r="C391" s="14"/>
      <c r="D391" s="14"/>
      <c r="E391" s="34">
        <v>69</v>
      </c>
      <c r="F391" s="78"/>
      <c r="G391" s="78"/>
      <c r="H391" s="78"/>
      <c r="I391" s="14"/>
      <c r="J391" s="14"/>
      <c r="K391" s="14"/>
    </row>
  </sheetData>
  <mergeCells count="153">
    <mergeCell ref="A369:J369"/>
    <mergeCell ref="A370:J370"/>
    <mergeCell ref="A371:J371"/>
    <mergeCell ref="A376:A378"/>
    <mergeCell ref="B376:B378"/>
    <mergeCell ref="C376:C378"/>
    <mergeCell ref="D376:D378"/>
    <mergeCell ref="E376:H376"/>
    <mergeCell ref="J376:J378"/>
    <mergeCell ref="A346:J346"/>
    <mergeCell ref="A347:J347"/>
    <mergeCell ref="A348:J348"/>
    <mergeCell ref="A353:A355"/>
    <mergeCell ref="B353:B355"/>
    <mergeCell ref="C353:C355"/>
    <mergeCell ref="D353:D355"/>
    <mergeCell ref="E353:H353"/>
    <mergeCell ref="J353:J355"/>
    <mergeCell ref="A323:J323"/>
    <mergeCell ref="A324:J324"/>
    <mergeCell ref="A325:J325"/>
    <mergeCell ref="A330:A332"/>
    <mergeCell ref="B330:B332"/>
    <mergeCell ref="C330:C332"/>
    <mergeCell ref="D330:D332"/>
    <mergeCell ref="E330:H330"/>
    <mergeCell ref="J330:J332"/>
    <mergeCell ref="A300:J300"/>
    <mergeCell ref="A301:J301"/>
    <mergeCell ref="A302:J302"/>
    <mergeCell ref="A307:A309"/>
    <mergeCell ref="B307:B309"/>
    <mergeCell ref="C307:C309"/>
    <mergeCell ref="D307:D309"/>
    <mergeCell ref="E307:H307"/>
    <mergeCell ref="J307:J309"/>
    <mergeCell ref="E261:H261"/>
    <mergeCell ref="A277:J277"/>
    <mergeCell ref="A278:J278"/>
    <mergeCell ref="A279:J279"/>
    <mergeCell ref="A284:A286"/>
    <mergeCell ref="B284:B286"/>
    <mergeCell ref="C284:C286"/>
    <mergeCell ref="D284:D286"/>
    <mergeCell ref="E284:H284"/>
    <mergeCell ref="J284:J286"/>
    <mergeCell ref="J261:J263"/>
    <mergeCell ref="D261:D263"/>
    <mergeCell ref="C261:C263"/>
    <mergeCell ref="B261:B263"/>
    <mergeCell ref="A261:A263"/>
    <mergeCell ref="E100:H100"/>
    <mergeCell ref="E123:H123"/>
    <mergeCell ref="E146:H146"/>
    <mergeCell ref="E169:H169"/>
    <mergeCell ref="E192:H192"/>
    <mergeCell ref="E215:H215"/>
    <mergeCell ref="A162:J162"/>
    <mergeCell ref="A163:J163"/>
    <mergeCell ref="A47:J47"/>
    <mergeCell ref="A48:J48"/>
    <mergeCell ref="A49:J49"/>
    <mergeCell ref="A116:J116"/>
    <mergeCell ref="A117:J117"/>
    <mergeCell ref="A118:J118"/>
    <mergeCell ref="D100:D102"/>
    <mergeCell ref="J100:J102"/>
    <mergeCell ref="A100:A102"/>
    <mergeCell ref="B100:B102"/>
    <mergeCell ref="C100:C102"/>
    <mergeCell ref="A146:A148"/>
    <mergeCell ref="B146:B148"/>
    <mergeCell ref="C146:C148"/>
    <mergeCell ref="D146:D148"/>
    <mergeCell ref="J146:J148"/>
    <mergeCell ref="B123:B125"/>
    <mergeCell ref="C123:C125"/>
    <mergeCell ref="D123:D125"/>
    <mergeCell ref="J123:J125"/>
    <mergeCell ref="A139:J139"/>
    <mergeCell ref="A140:J140"/>
    <mergeCell ref="A141:J141"/>
    <mergeCell ref="A123:A125"/>
    <mergeCell ref="C238:C240"/>
    <mergeCell ref="D238:D240"/>
    <mergeCell ref="J238:J240"/>
    <mergeCell ref="A192:A194"/>
    <mergeCell ref="B192:B194"/>
    <mergeCell ref="C192:C194"/>
    <mergeCell ref="D192:D194"/>
    <mergeCell ref="J192:J194"/>
    <mergeCell ref="E238:H238"/>
    <mergeCell ref="A233:J233"/>
    <mergeCell ref="A1:J1"/>
    <mergeCell ref="A2:J2"/>
    <mergeCell ref="A3:J3"/>
    <mergeCell ref="A24:J24"/>
    <mergeCell ref="A70:J70"/>
    <mergeCell ref="A71:J71"/>
    <mergeCell ref="A77:A79"/>
    <mergeCell ref="B77:B79"/>
    <mergeCell ref="C77:C79"/>
    <mergeCell ref="D77:D79"/>
    <mergeCell ref="J77:J79"/>
    <mergeCell ref="A31:A33"/>
    <mergeCell ref="B31:B33"/>
    <mergeCell ref="C31:C33"/>
    <mergeCell ref="D31:D33"/>
    <mergeCell ref="J31:J33"/>
    <mergeCell ref="A54:A56"/>
    <mergeCell ref="A72:J72"/>
    <mergeCell ref="B54:B56"/>
    <mergeCell ref="C54:C56"/>
    <mergeCell ref="D54:D56"/>
    <mergeCell ref="J54:J56"/>
    <mergeCell ref="A25:J25"/>
    <mergeCell ref="A26:J26"/>
    <mergeCell ref="E8:H8"/>
    <mergeCell ref="A93:J93"/>
    <mergeCell ref="A94:J94"/>
    <mergeCell ref="A95:J95"/>
    <mergeCell ref="A8:A10"/>
    <mergeCell ref="B8:B10"/>
    <mergeCell ref="C8:C10"/>
    <mergeCell ref="D8:D10"/>
    <mergeCell ref="J8:J10"/>
    <mergeCell ref="E31:H31"/>
    <mergeCell ref="E54:H54"/>
    <mergeCell ref="E77:H77"/>
    <mergeCell ref="A254:J254"/>
    <mergeCell ref="A255:J255"/>
    <mergeCell ref="A256:J256"/>
    <mergeCell ref="A164:J164"/>
    <mergeCell ref="A185:J185"/>
    <mergeCell ref="A186:J186"/>
    <mergeCell ref="A187:J187"/>
    <mergeCell ref="A208:J208"/>
    <mergeCell ref="A209:J209"/>
    <mergeCell ref="A210:J210"/>
    <mergeCell ref="A231:J231"/>
    <mergeCell ref="A232:J232"/>
    <mergeCell ref="A169:A171"/>
    <mergeCell ref="B169:B171"/>
    <mergeCell ref="C169:C171"/>
    <mergeCell ref="D169:D171"/>
    <mergeCell ref="J169:J171"/>
    <mergeCell ref="A215:A217"/>
    <mergeCell ref="B215:B217"/>
    <mergeCell ref="C215:C217"/>
    <mergeCell ref="D215:D217"/>
    <mergeCell ref="J215:J217"/>
    <mergeCell ref="A238:A240"/>
    <mergeCell ref="B238:B240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opLeftCell="A79" workbookViewId="0">
      <selection activeCell="A89" sqref="A89:XFD89"/>
    </sheetView>
  </sheetViews>
  <sheetFormatPr defaultRowHeight="20.25"/>
  <cols>
    <col min="1" max="1" width="5" style="30" customWidth="1"/>
    <col min="2" max="2" width="23.25" style="1" customWidth="1"/>
    <col min="3" max="3" width="17.25" style="1" customWidth="1"/>
    <col min="4" max="4" width="14.25" style="1" customWidth="1"/>
    <col min="5" max="5" width="8.875" style="30" customWidth="1"/>
    <col min="6" max="8" width="9" style="30"/>
    <col min="9" max="9" width="11.25" style="1" customWidth="1"/>
    <col min="10" max="10" width="14.375" style="1" customWidth="1"/>
    <col min="11" max="11" width="11.25" style="1" customWidth="1"/>
    <col min="12" max="16384" width="9" style="1"/>
  </cols>
  <sheetData>
    <row r="1" spans="1:1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41" t="s">
        <v>558</v>
      </c>
    </row>
    <row r="2" spans="1:11">
      <c r="A2" s="82" t="s">
        <v>560</v>
      </c>
      <c r="B2" s="82"/>
      <c r="C2" s="82"/>
      <c r="D2" s="82"/>
      <c r="E2" s="82"/>
      <c r="F2" s="82"/>
      <c r="G2" s="82"/>
      <c r="H2" s="82"/>
      <c r="I2" s="82"/>
      <c r="J2" s="82"/>
      <c r="K2" s="40"/>
    </row>
    <row r="3" spans="1:11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40"/>
    </row>
    <row r="4" spans="1:11">
      <c r="A4" s="30" t="s">
        <v>18</v>
      </c>
    </row>
    <row r="5" spans="1:11">
      <c r="A5" s="30" t="s">
        <v>19</v>
      </c>
    </row>
    <row r="6" spans="1:11">
      <c r="A6" s="30" t="s">
        <v>464</v>
      </c>
    </row>
    <row r="7" spans="1:11">
      <c r="A7" s="30">
        <v>2.1</v>
      </c>
      <c r="B7" s="1" t="s">
        <v>437</v>
      </c>
    </row>
    <row r="8" spans="1:11">
      <c r="A8" s="83" t="s">
        <v>2</v>
      </c>
      <c r="B8" s="86" t="s">
        <v>3</v>
      </c>
      <c r="C8" s="86" t="s">
        <v>4</v>
      </c>
      <c r="D8" s="86" t="s">
        <v>5</v>
      </c>
      <c r="E8" s="92" t="s">
        <v>6</v>
      </c>
      <c r="F8" s="93"/>
      <c r="G8" s="93"/>
      <c r="H8" s="94"/>
      <c r="I8" s="2" t="s">
        <v>33</v>
      </c>
      <c r="J8" s="86" t="s">
        <v>9</v>
      </c>
      <c r="K8" s="2" t="s">
        <v>10</v>
      </c>
    </row>
    <row r="9" spans="1:11">
      <c r="A9" s="84"/>
      <c r="B9" s="87"/>
      <c r="C9" s="87"/>
      <c r="D9" s="87"/>
      <c r="E9" s="66">
        <v>2561</v>
      </c>
      <c r="F9" s="66">
        <v>2562</v>
      </c>
      <c r="G9" s="66">
        <v>2563</v>
      </c>
      <c r="H9" s="66">
        <v>2564</v>
      </c>
      <c r="I9" s="3" t="s">
        <v>8</v>
      </c>
      <c r="J9" s="87"/>
      <c r="K9" s="3" t="s">
        <v>11</v>
      </c>
    </row>
    <row r="10" spans="1:11">
      <c r="A10" s="85"/>
      <c r="B10" s="88"/>
      <c r="C10" s="88"/>
      <c r="D10" s="88"/>
      <c r="E10" s="64" t="s">
        <v>7</v>
      </c>
      <c r="F10" s="32" t="s">
        <v>7</v>
      </c>
      <c r="G10" s="32" t="s">
        <v>7</v>
      </c>
      <c r="H10" s="32" t="s">
        <v>7</v>
      </c>
      <c r="I10" s="4"/>
      <c r="J10" s="88"/>
      <c r="K10" s="4"/>
    </row>
    <row r="11" spans="1:11">
      <c r="A11" s="22">
        <v>1</v>
      </c>
      <c r="B11" s="7" t="s">
        <v>466</v>
      </c>
      <c r="C11" s="13" t="s">
        <v>188</v>
      </c>
      <c r="D11" s="7" t="s">
        <v>187</v>
      </c>
      <c r="E11" s="80">
        <v>10000</v>
      </c>
      <c r="F11" s="80">
        <v>10000</v>
      </c>
      <c r="G11" s="80">
        <v>10000</v>
      </c>
      <c r="H11" s="80">
        <v>10000</v>
      </c>
      <c r="I11" s="28" t="s">
        <v>156</v>
      </c>
      <c r="J11" s="13" t="s">
        <v>191</v>
      </c>
      <c r="K11" s="12" t="s">
        <v>275</v>
      </c>
    </row>
    <row r="12" spans="1:11">
      <c r="A12" s="27"/>
      <c r="B12" s="7" t="s">
        <v>467</v>
      </c>
      <c r="C12" s="13" t="s">
        <v>54</v>
      </c>
      <c r="D12" s="7"/>
      <c r="E12" s="23"/>
      <c r="F12" s="23"/>
      <c r="G12" s="23"/>
      <c r="H12" s="23"/>
      <c r="I12" s="18" t="s">
        <v>469</v>
      </c>
      <c r="J12" s="13" t="s">
        <v>192</v>
      </c>
      <c r="K12" s="7" t="s">
        <v>446</v>
      </c>
    </row>
    <row r="13" spans="1:11">
      <c r="A13" s="27"/>
      <c r="B13" s="7" t="s">
        <v>468</v>
      </c>
      <c r="C13" s="13" t="s">
        <v>189</v>
      </c>
      <c r="D13" s="7"/>
      <c r="E13" s="23"/>
      <c r="F13" s="23"/>
      <c r="G13" s="23"/>
      <c r="H13" s="23"/>
      <c r="I13" s="18" t="s">
        <v>166</v>
      </c>
      <c r="J13" s="13" t="s">
        <v>32</v>
      </c>
      <c r="K13" s="7"/>
    </row>
    <row r="14" spans="1:11">
      <c r="A14" s="27"/>
      <c r="B14" s="7"/>
      <c r="C14" s="13" t="s">
        <v>190</v>
      </c>
      <c r="D14" s="7"/>
      <c r="E14" s="23"/>
      <c r="F14" s="23"/>
      <c r="G14" s="23"/>
      <c r="H14" s="23"/>
      <c r="I14" s="18" t="s">
        <v>152</v>
      </c>
      <c r="J14" s="7"/>
      <c r="K14" s="7"/>
    </row>
    <row r="15" spans="1:11">
      <c r="A15" s="27">
        <v>2</v>
      </c>
      <c r="B15" s="7" t="s">
        <v>471</v>
      </c>
      <c r="C15" s="13" t="s">
        <v>300</v>
      </c>
      <c r="D15" s="7" t="s">
        <v>187</v>
      </c>
      <c r="E15" s="23">
        <v>10000</v>
      </c>
      <c r="F15" s="23">
        <v>10000</v>
      </c>
      <c r="G15" s="23">
        <v>10000</v>
      </c>
      <c r="H15" s="23">
        <v>10000</v>
      </c>
      <c r="I15" s="28" t="s">
        <v>156</v>
      </c>
      <c r="J15" s="7" t="s">
        <v>472</v>
      </c>
      <c r="K15" s="12" t="s">
        <v>275</v>
      </c>
    </row>
    <row r="16" spans="1:11">
      <c r="A16" s="27"/>
      <c r="B16" s="7"/>
      <c r="C16" s="13" t="s">
        <v>470</v>
      </c>
      <c r="D16" s="7"/>
      <c r="E16" s="23"/>
      <c r="F16" s="23"/>
      <c r="G16" s="23"/>
      <c r="H16" s="23"/>
      <c r="I16" s="18" t="s">
        <v>469</v>
      </c>
      <c r="J16" s="7" t="s">
        <v>473</v>
      </c>
      <c r="K16" s="3" t="s">
        <v>446</v>
      </c>
    </row>
    <row r="17" spans="1:11">
      <c r="A17" s="24"/>
      <c r="B17" s="7"/>
      <c r="C17" s="7" t="s">
        <v>52</v>
      </c>
      <c r="D17" s="7"/>
      <c r="E17" s="23"/>
      <c r="F17" s="23"/>
      <c r="G17" s="23"/>
      <c r="H17" s="23"/>
      <c r="I17" s="18" t="s">
        <v>166</v>
      </c>
      <c r="J17" s="7"/>
      <c r="K17" s="7"/>
    </row>
    <row r="18" spans="1:11">
      <c r="A18" s="27"/>
      <c r="B18" s="7"/>
      <c r="C18" s="13"/>
      <c r="D18" s="7"/>
      <c r="E18" s="23"/>
      <c r="F18" s="23"/>
      <c r="G18" s="23"/>
      <c r="H18" s="23"/>
      <c r="I18" s="18" t="s">
        <v>152</v>
      </c>
      <c r="J18" s="13"/>
      <c r="K18" s="7"/>
    </row>
    <row r="19" spans="1:11">
      <c r="A19" s="24">
        <v>3</v>
      </c>
      <c r="B19" s="7" t="s">
        <v>265</v>
      </c>
      <c r="C19" s="7" t="s">
        <v>72</v>
      </c>
      <c r="D19" s="7" t="s">
        <v>193</v>
      </c>
      <c r="E19" s="23">
        <v>50000</v>
      </c>
      <c r="F19" s="23">
        <v>50000</v>
      </c>
      <c r="G19" s="23">
        <v>50000</v>
      </c>
      <c r="H19" s="23">
        <v>50000</v>
      </c>
      <c r="I19" s="7" t="s">
        <v>159</v>
      </c>
      <c r="J19" s="7" t="s">
        <v>74</v>
      </c>
      <c r="K19" s="12" t="s">
        <v>275</v>
      </c>
    </row>
    <row r="20" spans="1:11">
      <c r="A20" s="24"/>
      <c r="B20" s="7"/>
      <c r="C20" s="7" t="s">
        <v>73</v>
      </c>
      <c r="D20" s="7"/>
      <c r="E20" s="24"/>
      <c r="F20" s="24"/>
      <c r="G20" s="24"/>
      <c r="H20" s="24"/>
      <c r="I20" s="7"/>
      <c r="J20" s="7" t="s">
        <v>158</v>
      </c>
      <c r="K20" s="3" t="s">
        <v>446</v>
      </c>
    </row>
    <row r="21" spans="1:11">
      <c r="A21" s="24"/>
      <c r="B21" s="7"/>
      <c r="C21" s="13"/>
      <c r="D21" s="7"/>
      <c r="E21" s="23"/>
      <c r="F21" s="23"/>
      <c r="G21" s="23"/>
      <c r="H21" s="23"/>
      <c r="I21" s="7"/>
      <c r="J21" s="13"/>
      <c r="K21" s="7"/>
    </row>
    <row r="22" spans="1:11">
      <c r="A22" s="33"/>
      <c r="B22" s="8"/>
      <c r="C22" s="17"/>
      <c r="D22" s="8"/>
      <c r="E22" s="67"/>
      <c r="F22" s="67"/>
      <c r="G22" s="67"/>
      <c r="H22" s="67"/>
      <c r="I22" s="8"/>
      <c r="J22" s="17"/>
      <c r="K22" s="8"/>
    </row>
    <row r="23" spans="1:11">
      <c r="A23" s="36"/>
      <c r="B23" s="19"/>
      <c r="C23" s="20"/>
      <c r="D23" s="19"/>
      <c r="E23" s="36">
        <v>70</v>
      </c>
      <c r="F23" s="81"/>
      <c r="G23" s="81"/>
      <c r="H23" s="81"/>
      <c r="I23" s="19"/>
      <c r="J23" s="20"/>
      <c r="K23" s="19"/>
    </row>
    <row r="24" spans="1:11">
      <c r="A24" s="82" t="s">
        <v>0</v>
      </c>
      <c r="B24" s="82"/>
      <c r="C24" s="82"/>
      <c r="D24" s="82"/>
      <c r="E24" s="82"/>
      <c r="F24" s="82"/>
      <c r="G24" s="82"/>
      <c r="H24" s="82"/>
      <c r="I24" s="82"/>
      <c r="J24" s="82"/>
      <c r="K24" s="41" t="s">
        <v>558</v>
      </c>
    </row>
    <row r="25" spans="1:11">
      <c r="A25" s="82" t="s">
        <v>560</v>
      </c>
      <c r="B25" s="82"/>
      <c r="C25" s="82"/>
      <c r="D25" s="82"/>
      <c r="E25" s="82"/>
      <c r="F25" s="82"/>
      <c r="G25" s="82"/>
      <c r="H25" s="82"/>
      <c r="I25" s="82"/>
      <c r="J25" s="82"/>
      <c r="K25" s="40"/>
    </row>
    <row r="26" spans="1:11">
      <c r="A26" s="82" t="s">
        <v>1</v>
      </c>
      <c r="B26" s="82"/>
      <c r="C26" s="82"/>
      <c r="D26" s="82"/>
      <c r="E26" s="82"/>
      <c r="F26" s="82"/>
      <c r="G26" s="82"/>
      <c r="H26" s="82"/>
      <c r="I26" s="82"/>
      <c r="J26" s="82"/>
      <c r="K26" s="40"/>
    </row>
    <row r="27" spans="1:11">
      <c r="A27" s="30" t="s">
        <v>18</v>
      </c>
    </row>
    <row r="28" spans="1:11">
      <c r="A28" s="30" t="s">
        <v>19</v>
      </c>
    </row>
    <row r="29" spans="1:11">
      <c r="A29" s="30" t="s">
        <v>464</v>
      </c>
    </row>
    <row r="30" spans="1:11">
      <c r="A30" s="30">
        <v>2.1</v>
      </c>
      <c r="B30" s="1" t="s">
        <v>437</v>
      </c>
    </row>
    <row r="31" spans="1:11">
      <c r="A31" s="83" t="s">
        <v>2</v>
      </c>
      <c r="B31" s="86" t="s">
        <v>3</v>
      </c>
      <c r="C31" s="86" t="s">
        <v>4</v>
      </c>
      <c r="D31" s="86" t="s">
        <v>5</v>
      </c>
      <c r="E31" s="92" t="s">
        <v>6</v>
      </c>
      <c r="F31" s="93"/>
      <c r="G31" s="93"/>
      <c r="H31" s="94"/>
      <c r="I31" s="2" t="s">
        <v>33</v>
      </c>
      <c r="J31" s="86" t="s">
        <v>9</v>
      </c>
      <c r="K31" s="2" t="s">
        <v>10</v>
      </c>
    </row>
    <row r="32" spans="1:11">
      <c r="A32" s="84"/>
      <c r="B32" s="87"/>
      <c r="C32" s="87"/>
      <c r="D32" s="87"/>
      <c r="E32" s="66">
        <v>2561</v>
      </c>
      <c r="F32" s="66">
        <v>2562</v>
      </c>
      <c r="G32" s="66">
        <v>2563</v>
      </c>
      <c r="H32" s="66">
        <v>2564</v>
      </c>
      <c r="I32" s="3" t="s">
        <v>8</v>
      </c>
      <c r="J32" s="87"/>
      <c r="K32" s="3" t="s">
        <v>11</v>
      </c>
    </row>
    <row r="33" spans="1:11">
      <c r="A33" s="85"/>
      <c r="B33" s="88"/>
      <c r="C33" s="88"/>
      <c r="D33" s="88"/>
      <c r="E33" s="64" t="s">
        <v>7</v>
      </c>
      <c r="F33" s="32" t="s">
        <v>7</v>
      </c>
      <c r="G33" s="32" t="s">
        <v>7</v>
      </c>
      <c r="H33" s="32" t="s">
        <v>7</v>
      </c>
      <c r="I33" s="4"/>
      <c r="J33" s="88"/>
      <c r="K33" s="4"/>
    </row>
    <row r="34" spans="1:11">
      <c r="A34" s="27">
        <v>4</v>
      </c>
      <c r="B34" s="7" t="s">
        <v>474</v>
      </c>
      <c r="C34" s="7" t="s">
        <v>60</v>
      </c>
      <c r="D34" s="7" t="s">
        <v>62</v>
      </c>
      <c r="E34" s="23">
        <v>50000</v>
      </c>
      <c r="F34" s="23">
        <v>50000</v>
      </c>
      <c r="G34" s="23">
        <v>50000</v>
      </c>
      <c r="H34" s="23">
        <v>50000</v>
      </c>
      <c r="I34" s="7" t="s">
        <v>160</v>
      </c>
      <c r="J34" s="7" t="s">
        <v>65</v>
      </c>
      <c r="K34" s="12" t="s">
        <v>275</v>
      </c>
    </row>
    <row r="35" spans="1:11">
      <c r="A35" s="27"/>
      <c r="B35" s="7" t="s">
        <v>475</v>
      </c>
      <c r="C35" s="7" t="s">
        <v>61</v>
      </c>
      <c r="D35" s="7" t="s">
        <v>63</v>
      </c>
      <c r="E35" s="24"/>
      <c r="F35" s="24"/>
      <c r="G35" s="24"/>
      <c r="H35" s="24"/>
      <c r="I35" s="7" t="s">
        <v>161</v>
      </c>
      <c r="J35" s="7" t="s">
        <v>66</v>
      </c>
      <c r="K35" s="3" t="s">
        <v>446</v>
      </c>
    </row>
    <row r="36" spans="1:11">
      <c r="A36" s="27"/>
      <c r="B36" s="7"/>
      <c r="C36" s="7"/>
      <c r="D36" s="7" t="s">
        <v>64</v>
      </c>
      <c r="E36" s="24"/>
      <c r="F36" s="24"/>
      <c r="G36" s="24"/>
      <c r="H36" s="24"/>
      <c r="I36" s="7" t="s">
        <v>162</v>
      </c>
      <c r="J36" s="7"/>
      <c r="K36" s="7"/>
    </row>
    <row r="37" spans="1:11">
      <c r="A37" s="27">
        <v>5</v>
      </c>
      <c r="B37" s="7" t="s">
        <v>476</v>
      </c>
      <c r="C37" s="7" t="s">
        <v>67</v>
      </c>
      <c r="D37" s="7" t="s">
        <v>69</v>
      </c>
      <c r="E37" s="23">
        <v>300000</v>
      </c>
      <c r="F37" s="23">
        <v>300000</v>
      </c>
      <c r="G37" s="23">
        <v>300000</v>
      </c>
      <c r="H37" s="23">
        <v>300000</v>
      </c>
      <c r="I37" s="7" t="s">
        <v>156</v>
      </c>
      <c r="J37" s="7" t="s">
        <v>70</v>
      </c>
      <c r="K37" s="12" t="s">
        <v>275</v>
      </c>
    </row>
    <row r="38" spans="1:11">
      <c r="A38" s="27"/>
      <c r="B38" s="7" t="s">
        <v>477</v>
      </c>
      <c r="C38" s="7" t="s">
        <v>68</v>
      </c>
      <c r="D38" s="7" t="s">
        <v>35</v>
      </c>
      <c r="E38" s="24"/>
      <c r="F38" s="24"/>
      <c r="G38" s="24"/>
      <c r="H38" s="24"/>
      <c r="I38" s="7" t="s">
        <v>163</v>
      </c>
      <c r="J38" s="7" t="s">
        <v>71</v>
      </c>
      <c r="K38" s="3" t="s">
        <v>446</v>
      </c>
    </row>
    <row r="39" spans="1:11">
      <c r="A39" s="27"/>
      <c r="B39" s="7"/>
      <c r="C39" s="7"/>
      <c r="D39" s="7"/>
      <c r="E39" s="24"/>
      <c r="F39" s="23"/>
      <c r="G39" s="23"/>
      <c r="H39" s="23"/>
      <c r="I39" s="7" t="s">
        <v>478</v>
      </c>
      <c r="J39" s="7"/>
      <c r="K39" s="12"/>
    </row>
    <row r="40" spans="1:11">
      <c r="A40" s="24">
        <v>6</v>
      </c>
      <c r="B40" s="7" t="s">
        <v>479</v>
      </c>
      <c r="C40" s="7" t="s">
        <v>140</v>
      </c>
      <c r="D40" s="7" t="s">
        <v>483</v>
      </c>
      <c r="E40" s="23">
        <v>10000</v>
      </c>
      <c r="F40" s="23">
        <v>10000</v>
      </c>
      <c r="G40" s="23">
        <v>10000</v>
      </c>
      <c r="H40" s="23">
        <v>10000</v>
      </c>
      <c r="I40" s="7" t="s">
        <v>156</v>
      </c>
      <c r="J40" s="7" t="s">
        <v>488</v>
      </c>
      <c r="K40" s="3" t="s">
        <v>275</v>
      </c>
    </row>
    <row r="41" spans="1:11">
      <c r="A41" s="27"/>
      <c r="B41" s="7" t="s">
        <v>480</v>
      </c>
      <c r="C41" s="13" t="s">
        <v>481</v>
      </c>
      <c r="D41" s="7" t="s">
        <v>484</v>
      </c>
      <c r="E41" s="23"/>
      <c r="F41" s="23"/>
      <c r="G41" s="23"/>
      <c r="H41" s="23"/>
      <c r="I41" s="7" t="s">
        <v>485</v>
      </c>
      <c r="J41" s="13" t="s">
        <v>489</v>
      </c>
      <c r="K41" s="12" t="s">
        <v>446</v>
      </c>
    </row>
    <row r="42" spans="1:11">
      <c r="A42" s="24"/>
      <c r="B42" s="7"/>
      <c r="C42" s="13" t="s">
        <v>482</v>
      </c>
      <c r="D42" s="7" t="s">
        <v>15</v>
      </c>
      <c r="E42" s="23"/>
      <c r="F42" s="23"/>
      <c r="G42" s="23"/>
      <c r="H42" s="23"/>
      <c r="I42" s="7" t="s">
        <v>486</v>
      </c>
      <c r="J42" s="13" t="s">
        <v>482</v>
      </c>
      <c r="K42" s="3"/>
    </row>
    <row r="43" spans="1:11">
      <c r="A43" s="24"/>
      <c r="B43" s="7"/>
      <c r="C43" s="13"/>
      <c r="D43" s="7"/>
      <c r="E43" s="23"/>
      <c r="F43" s="23"/>
      <c r="G43" s="23"/>
      <c r="H43" s="23"/>
      <c r="I43" s="7" t="s">
        <v>487</v>
      </c>
      <c r="J43" s="13"/>
      <c r="K43" s="7"/>
    </row>
    <row r="44" spans="1:11">
      <c r="A44" s="24"/>
      <c r="B44" s="7"/>
      <c r="C44" s="13"/>
      <c r="D44" s="7"/>
      <c r="E44" s="23"/>
      <c r="F44" s="23"/>
      <c r="G44" s="23"/>
      <c r="H44" s="23"/>
      <c r="I44" s="7"/>
      <c r="J44" s="7"/>
      <c r="K44" s="12"/>
    </row>
    <row r="45" spans="1:11">
      <c r="A45" s="79" t="s">
        <v>626</v>
      </c>
      <c r="B45" s="48" t="s">
        <v>631</v>
      </c>
      <c r="C45" s="49"/>
      <c r="D45" s="48"/>
      <c r="E45" s="65">
        <f>E11+E15+E19+E34+E37+E40</f>
        <v>430000</v>
      </c>
      <c r="F45" s="65">
        <f>F11+F15+F19+F34+F37+F40</f>
        <v>430000</v>
      </c>
      <c r="G45" s="65">
        <f>G11+G15+G19+G34+G37+G40</f>
        <v>430000</v>
      </c>
      <c r="H45" s="65">
        <f>H11+H15+H19+H34+H37+H40</f>
        <v>430000</v>
      </c>
      <c r="I45" s="48"/>
      <c r="J45" s="48"/>
      <c r="K45" s="52"/>
    </row>
    <row r="46" spans="1:11">
      <c r="A46" s="36"/>
      <c r="B46" s="19"/>
      <c r="C46" s="20"/>
      <c r="D46" s="19"/>
      <c r="E46" s="36">
        <v>71</v>
      </c>
      <c r="F46" s="81"/>
      <c r="G46" s="81"/>
      <c r="H46" s="81"/>
      <c r="I46" s="19"/>
      <c r="J46" s="20"/>
      <c r="K46" s="19"/>
    </row>
    <row r="47" spans="1:11">
      <c r="A47" s="82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41" t="s">
        <v>558</v>
      </c>
    </row>
    <row r="48" spans="1:11">
      <c r="A48" s="82" t="s">
        <v>560</v>
      </c>
      <c r="B48" s="82"/>
      <c r="C48" s="82"/>
      <c r="D48" s="82"/>
      <c r="E48" s="82"/>
      <c r="F48" s="82"/>
      <c r="G48" s="82"/>
      <c r="H48" s="82"/>
      <c r="I48" s="82"/>
      <c r="J48" s="82"/>
      <c r="K48" s="40"/>
    </row>
    <row r="49" spans="1:11">
      <c r="A49" s="82" t="s">
        <v>1</v>
      </c>
      <c r="B49" s="82"/>
      <c r="C49" s="82"/>
      <c r="D49" s="82"/>
      <c r="E49" s="82"/>
      <c r="F49" s="82"/>
      <c r="G49" s="82"/>
      <c r="H49" s="82"/>
      <c r="I49" s="82"/>
      <c r="J49" s="82"/>
      <c r="K49" s="40"/>
    </row>
    <row r="50" spans="1:11">
      <c r="A50" s="30" t="s">
        <v>18</v>
      </c>
    </row>
    <row r="51" spans="1:11">
      <c r="A51" s="30" t="s">
        <v>19</v>
      </c>
    </row>
    <row r="52" spans="1:11">
      <c r="A52" s="30" t="s">
        <v>153</v>
      </c>
    </row>
    <row r="53" spans="1:11">
      <c r="A53" s="30">
        <v>2.2000000000000002</v>
      </c>
      <c r="B53" s="1" t="s">
        <v>501</v>
      </c>
    </row>
    <row r="54" spans="1:11">
      <c r="A54" s="83" t="s">
        <v>2</v>
      </c>
      <c r="B54" s="86" t="s">
        <v>3</v>
      </c>
      <c r="C54" s="86" t="s">
        <v>4</v>
      </c>
      <c r="D54" s="86" t="s">
        <v>5</v>
      </c>
      <c r="E54" s="92" t="s">
        <v>6</v>
      </c>
      <c r="F54" s="93"/>
      <c r="G54" s="93"/>
      <c r="H54" s="94"/>
      <c r="I54" s="2" t="s">
        <v>33</v>
      </c>
      <c r="J54" s="86" t="s">
        <v>9</v>
      </c>
      <c r="K54" s="2" t="s">
        <v>10</v>
      </c>
    </row>
    <row r="55" spans="1:11">
      <c r="A55" s="84"/>
      <c r="B55" s="87"/>
      <c r="C55" s="87"/>
      <c r="D55" s="87"/>
      <c r="E55" s="66">
        <v>2561</v>
      </c>
      <c r="F55" s="66">
        <v>2562</v>
      </c>
      <c r="G55" s="66">
        <v>2563</v>
      </c>
      <c r="H55" s="66">
        <v>2564</v>
      </c>
      <c r="I55" s="3" t="s">
        <v>8</v>
      </c>
      <c r="J55" s="87"/>
      <c r="K55" s="3" t="s">
        <v>11</v>
      </c>
    </row>
    <row r="56" spans="1:11">
      <c r="A56" s="85"/>
      <c r="B56" s="88"/>
      <c r="C56" s="88"/>
      <c r="D56" s="88"/>
      <c r="E56" s="64" t="s">
        <v>7</v>
      </c>
      <c r="F56" s="32" t="s">
        <v>7</v>
      </c>
      <c r="G56" s="32" t="s">
        <v>7</v>
      </c>
      <c r="H56" s="32" t="s">
        <v>7</v>
      </c>
      <c r="I56" s="4"/>
      <c r="J56" s="88"/>
      <c r="K56" s="4"/>
    </row>
    <row r="57" spans="1:11">
      <c r="A57" s="58">
        <v>1</v>
      </c>
      <c r="B57" s="6" t="s">
        <v>490</v>
      </c>
      <c r="C57" s="6" t="s">
        <v>75</v>
      </c>
      <c r="D57" s="6" t="s">
        <v>76</v>
      </c>
      <c r="E57" s="25">
        <v>20000</v>
      </c>
      <c r="F57" s="25">
        <v>20000</v>
      </c>
      <c r="G57" s="25">
        <v>20000</v>
      </c>
      <c r="H57" s="25">
        <v>20000</v>
      </c>
      <c r="I57" s="6" t="s">
        <v>156</v>
      </c>
      <c r="J57" s="6" t="s">
        <v>79</v>
      </c>
      <c r="K57" s="12" t="s">
        <v>275</v>
      </c>
    </row>
    <row r="58" spans="1:11">
      <c r="A58" s="27"/>
      <c r="B58" s="7"/>
      <c r="C58" s="7" t="s">
        <v>491</v>
      </c>
      <c r="D58" s="7" t="s">
        <v>77</v>
      </c>
      <c r="E58" s="23"/>
      <c r="F58" s="24"/>
      <c r="G58" s="24"/>
      <c r="H58" s="24"/>
      <c r="I58" s="7" t="s">
        <v>493</v>
      </c>
      <c r="J58" s="7" t="s">
        <v>80</v>
      </c>
      <c r="K58" s="3" t="s">
        <v>446</v>
      </c>
    </row>
    <row r="59" spans="1:11">
      <c r="A59" s="27"/>
      <c r="B59" s="7"/>
      <c r="C59" s="7" t="s">
        <v>492</v>
      </c>
      <c r="D59" s="7" t="s">
        <v>78</v>
      </c>
      <c r="E59" s="23"/>
      <c r="F59" s="24"/>
      <c r="G59" s="24"/>
      <c r="H59" s="24"/>
      <c r="I59" s="7" t="s">
        <v>78</v>
      </c>
      <c r="J59" s="7"/>
      <c r="K59" s="7"/>
    </row>
    <row r="60" spans="1:11">
      <c r="A60" s="27"/>
      <c r="B60" s="7"/>
      <c r="C60" s="7"/>
      <c r="D60" s="7"/>
      <c r="E60" s="23"/>
      <c r="F60" s="24"/>
      <c r="G60" s="24"/>
      <c r="H60" s="24"/>
      <c r="I60" s="7" t="s">
        <v>494</v>
      </c>
      <c r="J60" s="7"/>
      <c r="K60" s="7"/>
    </row>
    <row r="61" spans="1:11">
      <c r="A61" s="27"/>
      <c r="B61" s="7"/>
      <c r="C61" s="7"/>
      <c r="D61" s="7"/>
      <c r="E61" s="23"/>
      <c r="F61" s="24"/>
      <c r="G61" s="24"/>
      <c r="H61" s="24"/>
      <c r="I61" s="7" t="s">
        <v>495</v>
      </c>
      <c r="J61" s="7"/>
      <c r="K61" s="7"/>
    </row>
    <row r="62" spans="1:11">
      <c r="A62" s="27">
        <v>2</v>
      </c>
      <c r="B62" s="7" t="s">
        <v>498</v>
      </c>
      <c r="C62" s="7" t="s">
        <v>81</v>
      </c>
      <c r="D62" s="7" t="s">
        <v>83</v>
      </c>
      <c r="E62" s="23">
        <v>20000</v>
      </c>
      <c r="F62" s="23">
        <v>20000</v>
      </c>
      <c r="G62" s="23">
        <v>20000</v>
      </c>
      <c r="H62" s="23">
        <v>20000</v>
      </c>
      <c r="I62" s="7" t="s">
        <v>156</v>
      </c>
      <c r="J62" s="7" t="s">
        <v>84</v>
      </c>
      <c r="K62" s="12" t="s">
        <v>274</v>
      </c>
    </row>
    <row r="63" spans="1:11">
      <c r="A63" s="27"/>
      <c r="B63" s="7" t="s">
        <v>78</v>
      </c>
      <c r="C63" s="7" t="s">
        <v>82</v>
      </c>
      <c r="D63" s="7" t="s">
        <v>301</v>
      </c>
      <c r="E63" s="23"/>
      <c r="F63" s="24"/>
      <c r="G63" s="24"/>
      <c r="H63" s="24"/>
      <c r="I63" s="7" t="s">
        <v>485</v>
      </c>
      <c r="J63" s="7" t="s">
        <v>85</v>
      </c>
      <c r="K63" s="3"/>
    </row>
    <row r="64" spans="1:11">
      <c r="A64" s="27"/>
      <c r="B64" s="7"/>
      <c r="C64" s="7"/>
      <c r="D64" s="7" t="s">
        <v>302</v>
      </c>
      <c r="E64" s="23"/>
      <c r="F64" s="24"/>
      <c r="G64" s="24"/>
      <c r="H64" s="24"/>
      <c r="I64" s="7" t="s">
        <v>486</v>
      </c>
      <c r="J64" s="7"/>
      <c r="K64" s="7"/>
    </row>
    <row r="65" spans="1:11">
      <c r="A65" s="27"/>
      <c r="B65" s="7"/>
      <c r="C65" s="7"/>
      <c r="D65" s="7"/>
      <c r="E65" s="23"/>
      <c r="F65" s="24"/>
      <c r="G65" s="24"/>
      <c r="H65" s="24"/>
      <c r="I65" s="7" t="s">
        <v>487</v>
      </c>
      <c r="J65" s="7"/>
      <c r="K65" s="7"/>
    </row>
    <row r="66" spans="1:11">
      <c r="A66" s="27">
        <v>3</v>
      </c>
      <c r="B66" s="7" t="s">
        <v>500</v>
      </c>
      <c r="C66" s="7" t="s">
        <v>86</v>
      </c>
      <c r="D66" s="7" t="s">
        <v>88</v>
      </c>
      <c r="E66" s="23">
        <v>20000</v>
      </c>
      <c r="F66" s="23">
        <v>20000</v>
      </c>
      <c r="G66" s="23">
        <v>20000</v>
      </c>
      <c r="H66" s="23">
        <v>20000</v>
      </c>
      <c r="I66" s="7" t="s">
        <v>496</v>
      </c>
      <c r="J66" s="7" t="s">
        <v>89</v>
      </c>
      <c r="K66" s="12" t="s">
        <v>274</v>
      </c>
    </row>
    <row r="67" spans="1:11">
      <c r="A67" s="27"/>
      <c r="B67" s="7" t="s">
        <v>499</v>
      </c>
      <c r="C67" s="7" t="s">
        <v>87</v>
      </c>
      <c r="D67" s="7" t="s">
        <v>51</v>
      </c>
      <c r="E67" s="24"/>
      <c r="F67" s="24"/>
      <c r="G67" s="24"/>
      <c r="H67" s="24"/>
      <c r="I67" s="7" t="s">
        <v>78</v>
      </c>
      <c r="J67" s="7" t="s">
        <v>87</v>
      </c>
      <c r="K67" s="3"/>
    </row>
    <row r="68" spans="1:11">
      <c r="A68" s="27"/>
      <c r="B68" s="7"/>
      <c r="C68" s="7"/>
      <c r="D68" s="7"/>
      <c r="E68" s="24"/>
      <c r="F68" s="23"/>
      <c r="G68" s="23"/>
      <c r="H68" s="23"/>
      <c r="I68" s="7" t="s">
        <v>497</v>
      </c>
      <c r="J68" s="7"/>
      <c r="K68" s="7"/>
    </row>
    <row r="69" spans="1:11">
      <c r="A69" s="36"/>
      <c r="B69" s="19"/>
      <c r="C69" s="19"/>
      <c r="D69" s="19"/>
      <c r="E69" s="36">
        <v>72</v>
      </c>
      <c r="F69" s="36"/>
      <c r="G69" s="36"/>
      <c r="H69" s="36"/>
      <c r="I69" s="19"/>
      <c r="J69" s="19"/>
      <c r="K69" s="19"/>
    </row>
    <row r="70" spans="1:11">
      <c r="A70" s="82" t="s">
        <v>0</v>
      </c>
      <c r="B70" s="82"/>
      <c r="C70" s="82"/>
      <c r="D70" s="82"/>
      <c r="E70" s="82"/>
      <c r="F70" s="82"/>
      <c r="G70" s="82"/>
      <c r="H70" s="82"/>
      <c r="I70" s="82"/>
      <c r="J70" s="82"/>
      <c r="K70" s="41" t="s">
        <v>558</v>
      </c>
    </row>
    <row r="71" spans="1:11">
      <c r="A71" s="82" t="s">
        <v>560</v>
      </c>
      <c r="B71" s="82"/>
      <c r="C71" s="82"/>
      <c r="D71" s="82"/>
      <c r="E71" s="82"/>
      <c r="F71" s="82"/>
      <c r="G71" s="82"/>
      <c r="H71" s="82"/>
      <c r="I71" s="82"/>
      <c r="J71" s="82"/>
      <c r="K71" s="40"/>
    </row>
    <row r="72" spans="1:11">
      <c r="A72" s="82" t="s">
        <v>1</v>
      </c>
      <c r="B72" s="82"/>
      <c r="C72" s="82"/>
      <c r="D72" s="82"/>
      <c r="E72" s="82"/>
      <c r="F72" s="82"/>
      <c r="G72" s="82"/>
      <c r="H72" s="82"/>
      <c r="I72" s="82"/>
      <c r="J72" s="82"/>
      <c r="K72" s="40"/>
    </row>
    <row r="73" spans="1:11">
      <c r="A73" s="30" t="s">
        <v>18</v>
      </c>
    </row>
    <row r="74" spans="1:11">
      <c r="A74" s="30" t="s">
        <v>19</v>
      </c>
    </row>
    <row r="75" spans="1:11">
      <c r="A75" s="30" t="s">
        <v>153</v>
      </c>
    </row>
    <row r="76" spans="1:11">
      <c r="A76" s="30">
        <v>2.2000000000000002</v>
      </c>
      <c r="B76" s="1" t="s">
        <v>501</v>
      </c>
    </row>
    <row r="77" spans="1:11">
      <c r="A77" s="83" t="s">
        <v>2</v>
      </c>
      <c r="B77" s="86" t="s">
        <v>3</v>
      </c>
      <c r="C77" s="86" t="s">
        <v>4</v>
      </c>
      <c r="D77" s="86" t="s">
        <v>5</v>
      </c>
      <c r="E77" s="92" t="s">
        <v>6</v>
      </c>
      <c r="F77" s="93"/>
      <c r="G77" s="93"/>
      <c r="H77" s="94"/>
      <c r="I77" s="2" t="s">
        <v>33</v>
      </c>
      <c r="J77" s="86" t="s">
        <v>9</v>
      </c>
      <c r="K77" s="2" t="s">
        <v>10</v>
      </c>
    </row>
    <row r="78" spans="1:11">
      <c r="A78" s="84"/>
      <c r="B78" s="87"/>
      <c r="C78" s="87"/>
      <c r="D78" s="87"/>
      <c r="E78" s="66">
        <v>2561</v>
      </c>
      <c r="F78" s="66">
        <v>2562</v>
      </c>
      <c r="G78" s="66">
        <v>2563</v>
      </c>
      <c r="H78" s="66">
        <v>2564</v>
      </c>
      <c r="I78" s="3" t="s">
        <v>8</v>
      </c>
      <c r="J78" s="87"/>
      <c r="K78" s="3" t="s">
        <v>11</v>
      </c>
    </row>
    <row r="79" spans="1:11">
      <c r="A79" s="85"/>
      <c r="B79" s="88"/>
      <c r="C79" s="88"/>
      <c r="D79" s="88"/>
      <c r="E79" s="64" t="s">
        <v>7</v>
      </c>
      <c r="F79" s="32" t="s">
        <v>7</v>
      </c>
      <c r="G79" s="32" t="s">
        <v>7</v>
      </c>
      <c r="H79" s="32" t="s">
        <v>7</v>
      </c>
      <c r="I79" s="4"/>
      <c r="J79" s="88"/>
      <c r="K79" s="4"/>
    </row>
    <row r="80" spans="1:11">
      <c r="A80" s="58">
        <v>4</v>
      </c>
      <c r="B80" s="6" t="s">
        <v>505</v>
      </c>
      <c r="C80" s="6" t="s">
        <v>508</v>
      </c>
      <c r="D80" s="6" t="s">
        <v>113</v>
      </c>
      <c r="E80" s="25">
        <v>50000</v>
      </c>
      <c r="F80" s="25">
        <v>50000</v>
      </c>
      <c r="G80" s="25">
        <v>50000</v>
      </c>
      <c r="H80" s="25">
        <v>50000</v>
      </c>
      <c r="I80" s="6" t="s">
        <v>516</v>
      </c>
      <c r="J80" s="6" t="s">
        <v>518</v>
      </c>
      <c r="K80" s="12" t="s">
        <v>274</v>
      </c>
    </row>
    <row r="81" spans="1:11">
      <c r="A81" s="27"/>
      <c r="B81" s="7" t="s">
        <v>506</v>
      </c>
      <c r="C81" s="7" t="s">
        <v>509</v>
      </c>
      <c r="D81" s="7" t="s">
        <v>515</v>
      </c>
      <c r="E81" s="24"/>
      <c r="F81" s="24"/>
      <c r="G81" s="24"/>
      <c r="H81" s="24"/>
      <c r="I81" s="7" t="s">
        <v>517</v>
      </c>
      <c r="J81" s="7" t="s">
        <v>519</v>
      </c>
      <c r="K81" s="3"/>
    </row>
    <row r="82" spans="1:11">
      <c r="A82" s="27"/>
      <c r="B82" s="7" t="s">
        <v>507</v>
      </c>
      <c r="C82" s="7" t="s">
        <v>510</v>
      </c>
      <c r="D82" s="7" t="s">
        <v>114</v>
      </c>
      <c r="E82" s="24"/>
      <c r="F82" s="24"/>
      <c r="G82" s="24"/>
      <c r="H82" s="24"/>
      <c r="I82" s="7" t="s">
        <v>276</v>
      </c>
      <c r="J82" s="7" t="s">
        <v>520</v>
      </c>
      <c r="K82" s="7"/>
    </row>
    <row r="83" spans="1:11">
      <c r="A83" s="27"/>
      <c r="B83" s="7"/>
      <c r="C83" s="7" t="s">
        <v>511</v>
      </c>
      <c r="D83" s="7" t="s">
        <v>209</v>
      </c>
      <c r="E83" s="24"/>
      <c r="F83" s="24"/>
      <c r="G83" s="24"/>
      <c r="H83" s="24"/>
      <c r="I83" s="7" t="s">
        <v>152</v>
      </c>
      <c r="J83" s="7" t="s">
        <v>35</v>
      </c>
      <c r="K83" s="7"/>
    </row>
    <row r="84" spans="1:11">
      <c r="A84" s="27"/>
      <c r="B84" s="7"/>
      <c r="C84" s="7" t="s">
        <v>512</v>
      </c>
      <c r="D84" s="7"/>
      <c r="E84" s="24"/>
      <c r="F84" s="24"/>
      <c r="G84" s="24"/>
      <c r="H84" s="24"/>
      <c r="I84" s="7"/>
      <c r="J84" s="7"/>
      <c r="K84" s="7"/>
    </row>
    <row r="85" spans="1:11">
      <c r="A85" s="27"/>
      <c r="B85" s="7"/>
      <c r="C85" s="7" t="s">
        <v>513</v>
      </c>
      <c r="D85" s="7"/>
      <c r="E85" s="24"/>
      <c r="F85" s="23"/>
      <c r="G85" s="23"/>
      <c r="H85" s="23"/>
      <c r="I85" s="7"/>
      <c r="J85" s="7"/>
      <c r="K85" s="12"/>
    </row>
    <row r="86" spans="1:11">
      <c r="A86" s="27"/>
      <c r="B86" s="7"/>
      <c r="C86" s="7" t="s">
        <v>514</v>
      </c>
      <c r="D86" s="7"/>
      <c r="E86" s="24"/>
      <c r="F86" s="24"/>
      <c r="G86" s="24"/>
      <c r="H86" s="24"/>
      <c r="I86" s="7"/>
      <c r="J86" s="7"/>
      <c r="K86" s="3"/>
    </row>
    <row r="87" spans="1:11">
      <c r="A87" s="27"/>
      <c r="B87" s="7"/>
      <c r="C87" s="7"/>
      <c r="D87" s="7"/>
      <c r="E87" s="24"/>
      <c r="F87" s="24"/>
      <c r="G87" s="24"/>
      <c r="H87" s="24"/>
      <c r="I87" s="7"/>
      <c r="J87" s="7"/>
      <c r="K87" s="7"/>
    </row>
    <row r="88" spans="1:11">
      <c r="A88" s="27"/>
      <c r="B88" s="7"/>
      <c r="C88" s="7"/>
      <c r="D88" s="7"/>
      <c r="E88" s="24"/>
      <c r="F88" s="24"/>
      <c r="G88" s="24"/>
      <c r="H88" s="24"/>
      <c r="I88" s="7"/>
      <c r="J88" s="7"/>
      <c r="K88" s="7"/>
    </row>
    <row r="89" spans="1:11">
      <c r="A89" s="27"/>
      <c r="B89" s="7"/>
      <c r="C89" s="7"/>
      <c r="D89" s="7"/>
      <c r="E89" s="24"/>
      <c r="F89" s="24"/>
      <c r="G89" s="24"/>
      <c r="H89" s="24"/>
      <c r="I89" s="7"/>
      <c r="J89" s="7"/>
      <c r="K89" s="3"/>
    </row>
    <row r="90" spans="1:11">
      <c r="A90" s="27"/>
      <c r="B90" s="7"/>
      <c r="C90" s="7"/>
      <c r="D90" s="7"/>
      <c r="E90" s="24"/>
      <c r="F90" s="23"/>
      <c r="G90" s="23"/>
      <c r="H90" s="23"/>
      <c r="I90" s="7"/>
      <c r="J90" s="7"/>
      <c r="K90" s="7"/>
    </row>
    <row r="91" spans="1:11">
      <c r="A91" s="79" t="s">
        <v>626</v>
      </c>
      <c r="B91" s="48" t="s">
        <v>632</v>
      </c>
      <c r="C91" s="48"/>
      <c r="D91" s="48"/>
      <c r="E91" s="65">
        <f>E57+E62+E66+E80</f>
        <v>110000</v>
      </c>
      <c r="F91" s="65">
        <f>F57+F62+F66+F80</f>
        <v>110000</v>
      </c>
      <c r="G91" s="65">
        <f>G57+G62+G66+G80</f>
        <v>110000</v>
      </c>
      <c r="H91" s="65">
        <f>H57+H62+H66+H80</f>
        <v>110000</v>
      </c>
      <c r="I91" s="48"/>
      <c r="J91" s="48"/>
      <c r="K91" s="48"/>
    </row>
    <row r="92" spans="1:11">
      <c r="A92" s="36"/>
      <c r="B92" s="19"/>
      <c r="C92" s="19"/>
      <c r="D92" s="19"/>
      <c r="E92" s="36">
        <v>73</v>
      </c>
      <c r="F92" s="36"/>
      <c r="G92" s="36"/>
      <c r="H92" s="36"/>
      <c r="I92" s="19"/>
      <c r="J92" s="19"/>
      <c r="K92" s="19"/>
    </row>
  </sheetData>
  <mergeCells count="36">
    <mergeCell ref="A1:J1"/>
    <mergeCell ref="A2:J2"/>
    <mergeCell ref="A3:J3"/>
    <mergeCell ref="A24:J24"/>
    <mergeCell ref="A25:J25"/>
    <mergeCell ref="A26:J26"/>
    <mergeCell ref="A8:A10"/>
    <mergeCell ref="B8:B10"/>
    <mergeCell ref="C8:C10"/>
    <mergeCell ref="D8:D10"/>
    <mergeCell ref="J8:J10"/>
    <mergeCell ref="E8:H8"/>
    <mergeCell ref="A47:J47"/>
    <mergeCell ref="A48:J48"/>
    <mergeCell ref="A49:J49"/>
    <mergeCell ref="A31:A33"/>
    <mergeCell ref="B31:B33"/>
    <mergeCell ref="C31:C33"/>
    <mergeCell ref="D31:D33"/>
    <mergeCell ref="J31:J33"/>
    <mergeCell ref="E31:H31"/>
    <mergeCell ref="A70:J70"/>
    <mergeCell ref="A71:J71"/>
    <mergeCell ref="A72:J72"/>
    <mergeCell ref="A54:A56"/>
    <mergeCell ref="B54:B56"/>
    <mergeCell ref="C54:C56"/>
    <mergeCell ref="D54:D56"/>
    <mergeCell ref="J54:J56"/>
    <mergeCell ref="E54:H54"/>
    <mergeCell ref="A77:A79"/>
    <mergeCell ref="B77:B79"/>
    <mergeCell ref="C77:C79"/>
    <mergeCell ref="D77:D79"/>
    <mergeCell ref="J77:J79"/>
    <mergeCell ref="E77:H7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topLeftCell="A4" workbookViewId="0">
      <selection activeCell="A65" sqref="A65:XFD65"/>
    </sheetView>
  </sheetViews>
  <sheetFormatPr defaultRowHeight="20.25"/>
  <cols>
    <col min="1" max="1" width="4.75" style="30" customWidth="1"/>
    <col min="2" max="2" width="21.625" style="1" customWidth="1"/>
    <col min="3" max="3" width="16.75" style="1" customWidth="1"/>
    <col min="4" max="4" width="16.25" style="1" customWidth="1"/>
    <col min="5" max="5" width="9.25" style="1" customWidth="1"/>
    <col min="6" max="6" width="9.375" style="1" customWidth="1"/>
    <col min="7" max="7" width="8.5" style="1" customWidth="1"/>
    <col min="8" max="8" width="9.375" style="1" customWidth="1"/>
    <col min="9" max="9" width="11.875" style="1" customWidth="1"/>
    <col min="10" max="10" width="13.75" style="1" customWidth="1"/>
    <col min="11" max="11" width="10.25" style="29" customWidth="1"/>
  </cols>
  <sheetData>
    <row r="1" spans="1:11" s="1" customForma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41" t="s">
        <v>558</v>
      </c>
    </row>
    <row r="2" spans="1:11" s="1" customFormat="1">
      <c r="A2" s="82" t="s">
        <v>560</v>
      </c>
      <c r="B2" s="82"/>
      <c r="C2" s="82"/>
      <c r="D2" s="82"/>
      <c r="E2" s="82"/>
      <c r="F2" s="82"/>
      <c r="G2" s="82"/>
      <c r="H2" s="82"/>
      <c r="I2" s="82"/>
      <c r="J2" s="82"/>
      <c r="K2" s="40"/>
    </row>
    <row r="3" spans="1:11" s="1" customFormat="1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40"/>
    </row>
    <row r="4" spans="1:11">
      <c r="A4" s="30" t="s">
        <v>20</v>
      </c>
    </row>
    <row r="5" spans="1:11">
      <c r="A5" s="30" t="s">
        <v>22</v>
      </c>
    </row>
    <row r="6" spans="1:11">
      <c r="A6" s="30" t="s">
        <v>102</v>
      </c>
    </row>
    <row r="7" spans="1:11">
      <c r="A7" s="30">
        <v>3.1</v>
      </c>
      <c r="B7" s="1" t="s">
        <v>502</v>
      </c>
    </row>
    <row r="8" spans="1:11">
      <c r="A8" s="83" t="s">
        <v>2</v>
      </c>
      <c r="B8" s="86" t="s">
        <v>3</v>
      </c>
      <c r="C8" s="86" t="s">
        <v>4</v>
      </c>
      <c r="D8" s="86" t="s">
        <v>5</v>
      </c>
      <c r="E8" s="92" t="s">
        <v>6</v>
      </c>
      <c r="F8" s="93"/>
      <c r="G8" s="93"/>
      <c r="H8" s="94"/>
      <c r="I8" s="2" t="s">
        <v>33</v>
      </c>
      <c r="J8" s="86" t="s">
        <v>9</v>
      </c>
      <c r="K8" s="2" t="s">
        <v>10</v>
      </c>
    </row>
    <row r="9" spans="1:11">
      <c r="A9" s="84"/>
      <c r="B9" s="87"/>
      <c r="C9" s="87"/>
      <c r="D9" s="87"/>
      <c r="E9" s="38">
        <v>2561</v>
      </c>
      <c r="F9" s="38">
        <v>2562</v>
      </c>
      <c r="G9" s="38">
        <v>2563</v>
      </c>
      <c r="H9" s="38">
        <v>2564</v>
      </c>
      <c r="I9" s="3" t="s">
        <v>8</v>
      </c>
      <c r="J9" s="87"/>
      <c r="K9" s="3" t="s">
        <v>11</v>
      </c>
    </row>
    <row r="10" spans="1:11">
      <c r="A10" s="85"/>
      <c r="B10" s="88"/>
      <c r="C10" s="88"/>
      <c r="D10" s="88"/>
      <c r="E10" s="39" t="s">
        <v>7</v>
      </c>
      <c r="F10" s="4" t="s">
        <v>7</v>
      </c>
      <c r="G10" s="4" t="s">
        <v>7</v>
      </c>
      <c r="H10" s="4" t="s">
        <v>7</v>
      </c>
      <c r="I10" s="4"/>
      <c r="J10" s="88"/>
      <c r="K10" s="4"/>
    </row>
    <row r="11" spans="1:11">
      <c r="A11" s="22">
        <v>1</v>
      </c>
      <c r="B11" s="7" t="s">
        <v>503</v>
      </c>
      <c r="C11" s="7" t="s">
        <v>286</v>
      </c>
      <c r="D11" s="7" t="s">
        <v>289</v>
      </c>
      <c r="E11" s="10">
        <v>20000</v>
      </c>
      <c r="F11" s="10">
        <v>20000</v>
      </c>
      <c r="G11" s="10">
        <v>20000</v>
      </c>
      <c r="H11" s="10">
        <v>20000</v>
      </c>
      <c r="I11" s="7" t="s">
        <v>156</v>
      </c>
      <c r="J11" s="7" t="s">
        <v>291</v>
      </c>
      <c r="K11" s="3" t="s">
        <v>274</v>
      </c>
    </row>
    <row r="12" spans="1:11">
      <c r="A12" s="27"/>
      <c r="B12" s="7" t="s">
        <v>504</v>
      </c>
      <c r="C12" s="7" t="s">
        <v>287</v>
      </c>
      <c r="D12" s="7" t="s">
        <v>290</v>
      </c>
      <c r="E12" s="10"/>
      <c r="F12" s="7"/>
      <c r="G12" s="7"/>
      <c r="H12" s="7"/>
      <c r="I12" s="7" t="s">
        <v>97</v>
      </c>
      <c r="J12" s="7" t="s">
        <v>292</v>
      </c>
      <c r="K12" s="3"/>
    </row>
    <row r="13" spans="1:11">
      <c r="A13" s="27"/>
      <c r="B13" s="7"/>
      <c r="C13" s="7" t="s">
        <v>288</v>
      </c>
      <c r="D13" s="7"/>
      <c r="E13" s="10"/>
      <c r="F13" s="7"/>
      <c r="G13" s="7"/>
      <c r="H13" s="7"/>
      <c r="I13" s="7" t="s">
        <v>216</v>
      </c>
      <c r="J13" s="7" t="s">
        <v>293</v>
      </c>
      <c r="K13" s="3"/>
    </row>
    <row r="14" spans="1:11">
      <c r="A14" s="27"/>
      <c r="B14" s="7"/>
      <c r="C14" s="7"/>
      <c r="D14" s="7"/>
      <c r="E14" s="10"/>
      <c r="F14" s="7"/>
      <c r="G14" s="7"/>
      <c r="H14" s="7"/>
      <c r="I14" s="7" t="s">
        <v>521</v>
      </c>
      <c r="J14" s="7" t="s">
        <v>294</v>
      </c>
      <c r="K14" s="3"/>
    </row>
    <row r="15" spans="1:11">
      <c r="A15" s="27">
        <v>2</v>
      </c>
      <c r="B15" s="7" t="s">
        <v>522</v>
      </c>
      <c r="C15" s="7" t="s">
        <v>525</v>
      </c>
      <c r="D15" s="7" t="s">
        <v>259</v>
      </c>
      <c r="E15" s="10">
        <v>10000</v>
      </c>
      <c r="F15" s="10">
        <v>10000</v>
      </c>
      <c r="G15" s="10">
        <v>10000</v>
      </c>
      <c r="H15" s="10">
        <v>10000</v>
      </c>
      <c r="I15" s="7" t="s">
        <v>156</v>
      </c>
      <c r="J15" s="7" t="s">
        <v>532</v>
      </c>
      <c r="K15" s="3" t="s">
        <v>274</v>
      </c>
    </row>
    <row r="16" spans="1:11">
      <c r="A16" s="27"/>
      <c r="B16" s="7" t="s">
        <v>523</v>
      </c>
      <c r="C16" s="7" t="s">
        <v>526</v>
      </c>
      <c r="D16" s="7" t="s">
        <v>528</v>
      </c>
      <c r="E16" s="10"/>
      <c r="F16" s="10"/>
      <c r="G16" s="10"/>
      <c r="H16" s="10"/>
      <c r="I16" s="7" t="s">
        <v>529</v>
      </c>
      <c r="J16" s="7" t="s">
        <v>533</v>
      </c>
      <c r="K16" s="3"/>
    </row>
    <row r="17" spans="1:11">
      <c r="A17" s="27"/>
      <c r="B17" s="7" t="s">
        <v>524</v>
      </c>
      <c r="C17" s="7" t="s">
        <v>527</v>
      </c>
      <c r="D17" s="7" t="s">
        <v>99</v>
      </c>
      <c r="E17" s="10"/>
      <c r="F17" s="10"/>
      <c r="G17" s="10"/>
      <c r="H17" s="10"/>
      <c r="I17" s="7" t="s">
        <v>530</v>
      </c>
      <c r="J17" s="7"/>
      <c r="K17" s="3"/>
    </row>
    <row r="18" spans="1:11">
      <c r="A18" s="27"/>
      <c r="B18" s="7" t="s">
        <v>172</v>
      </c>
      <c r="C18" s="7"/>
      <c r="D18" s="7"/>
      <c r="E18" s="10"/>
      <c r="F18" s="10"/>
      <c r="G18" s="10"/>
      <c r="H18" s="10"/>
      <c r="I18" s="7" t="s">
        <v>531</v>
      </c>
      <c r="J18" s="7"/>
      <c r="K18" s="3"/>
    </row>
    <row r="19" spans="1:11">
      <c r="A19" s="27">
        <v>3</v>
      </c>
      <c r="B19" s="7" t="s">
        <v>534</v>
      </c>
      <c r="C19" s="7" t="s">
        <v>98</v>
      </c>
      <c r="D19" s="7" t="s">
        <v>37</v>
      </c>
      <c r="E19" s="10">
        <v>30000</v>
      </c>
      <c r="F19" s="10">
        <v>30000</v>
      </c>
      <c r="G19" s="10">
        <v>30000</v>
      </c>
      <c r="H19" s="10">
        <v>30000</v>
      </c>
      <c r="I19" s="7" t="s">
        <v>156</v>
      </c>
      <c r="J19" s="7" t="s">
        <v>100</v>
      </c>
      <c r="K19" s="3" t="s">
        <v>274</v>
      </c>
    </row>
    <row r="20" spans="1:11">
      <c r="A20" s="27"/>
      <c r="B20" s="7" t="s">
        <v>100</v>
      </c>
      <c r="C20" s="7" t="s">
        <v>100</v>
      </c>
      <c r="D20" s="7" t="s">
        <v>99</v>
      </c>
      <c r="E20" s="10"/>
      <c r="F20" s="10"/>
      <c r="G20" s="10"/>
      <c r="H20" s="10"/>
      <c r="I20" s="7" t="s">
        <v>100</v>
      </c>
      <c r="J20" s="7" t="s">
        <v>101</v>
      </c>
      <c r="K20" s="3"/>
    </row>
    <row r="21" spans="1:11">
      <c r="A21" s="24"/>
      <c r="B21" s="7"/>
      <c r="C21" s="7"/>
      <c r="D21" s="7"/>
      <c r="E21" s="10"/>
      <c r="F21" s="10"/>
      <c r="G21" s="10"/>
      <c r="H21" s="10"/>
      <c r="I21" s="7" t="s">
        <v>57</v>
      </c>
      <c r="J21" s="7"/>
      <c r="K21" s="3"/>
    </row>
    <row r="22" spans="1:11">
      <c r="A22" s="33"/>
      <c r="B22" s="8"/>
      <c r="C22" s="8"/>
      <c r="D22" s="8"/>
      <c r="E22" s="8"/>
      <c r="F22" s="8"/>
      <c r="G22" s="8"/>
      <c r="H22" s="8"/>
      <c r="I22" s="7"/>
      <c r="J22" s="7"/>
      <c r="K22" s="3"/>
    </row>
    <row r="23" spans="1:11">
      <c r="A23" s="36"/>
      <c r="B23" s="19"/>
      <c r="C23" s="19"/>
      <c r="D23" s="19"/>
      <c r="E23" s="19">
        <v>74</v>
      </c>
      <c r="F23" s="19"/>
      <c r="G23" s="19"/>
      <c r="H23" s="19"/>
      <c r="I23" s="19"/>
      <c r="J23" s="19"/>
      <c r="K23" s="26"/>
    </row>
    <row r="24" spans="1:11" s="1" customFormat="1">
      <c r="A24" s="82" t="s">
        <v>0</v>
      </c>
      <c r="B24" s="82"/>
      <c r="C24" s="82"/>
      <c r="D24" s="82"/>
      <c r="E24" s="82"/>
      <c r="F24" s="82"/>
      <c r="G24" s="82"/>
      <c r="H24" s="82"/>
      <c r="I24" s="82"/>
      <c r="J24" s="82"/>
      <c r="K24" s="41" t="s">
        <v>558</v>
      </c>
    </row>
    <row r="25" spans="1:11" s="1" customFormat="1">
      <c r="A25" s="82" t="s">
        <v>560</v>
      </c>
      <c r="B25" s="82"/>
      <c r="C25" s="82"/>
      <c r="D25" s="82"/>
      <c r="E25" s="82"/>
      <c r="F25" s="82"/>
      <c r="G25" s="82"/>
      <c r="H25" s="82"/>
      <c r="I25" s="82"/>
      <c r="J25" s="82"/>
      <c r="K25" s="40"/>
    </row>
    <row r="26" spans="1:11" s="1" customFormat="1">
      <c r="A26" s="82" t="s">
        <v>1</v>
      </c>
      <c r="B26" s="82"/>
      <c r="C26" s="82"/>
      <c r="D26" s="82"/>
      <c r="E26" s="82"/>
      <c r="F26" s="82"/>
      <c r="G26" s="82"/>
      <c r="H26" s="82"/>
      <c r="I26" s="82"/>
      <c r="J26" s="82"/>
      <c r="K26" s="40"/>
    </row>
    <row r="27" spans="1:11">
      <c r="A27" s="30" t="s">
        <v>20</v>
      </c>
    </row>
    <row r="28" spans="1:11">
      <c r="A28" s="30" t="s">
        <v>22</v>
      </c>
    </row>
    <row r="29" spans="1:11">
      <c r="A29" s="30" t="s">
        <v>102</v>
      </c>
    </row>
    <row r="30" spans="1:11">
      <c r="A30" s="30">
        <v>3.1</v>
      </c>
      <c r="B30" s="1" t="s">
        <v>502</v>
      </c>
    </row>
    <row r="31" spans="1:11">
      <c r="A31" s="83" t="s">
        <v>2</v>
      </c>
      <c r="B31" s="86" t="s">
        <v>3</v>
      </c>
      <c r="C31" s="86" t="s">
        <v>4</v>
      </c>
      <c r="D31" s="86" t="s">
        <v>5</v>
      </c>
      <c r="E31" s="92" t="s">
        <v>6</v>
      </c>
      <c r="F31" s="93"/>
      <c r="G31" s="93"/>
      <c r="H31" s="94"/>
      <c r="I31" s="2" t="s">
        <v>33</v>
      </c>
      <c r="J31" s="86" t="s">
        <v>9</v>
      </c>
      <c r="K31" s="2" t="s">
        <v>10</v>
      </c>
    </row>
    <row r="32" spans="1:11">
      <c r="A32" s="84"/>
      <c r="B32" s="87"/>
      <c r="C32" s="87"/>
      <c r="D32" s="87"/>
      <c r="E32" s="38">
        <v>2561</v>
      </c>
      <c r="F32" s="38">
        <v>2562</v>
      </c>
      <c r="G32" s="38">
        <v>2563</v>
      </c>
      <c r="H32" s="38">
        <v>2564</v>
      </c>
      <c r="I32" s="3" t="s">
        <v>8</v>
      </c>
      <c r="J32" s="87"/>
      <c r="K32" s="3" t="s">
        <v>11</v>
      </c>
    </row>
    <row r="33" spans="1:11">
      <c r="A33" s="85"/>
      <c r="B33" s="88"/>
      <c r="C33" s="88"/>
      <c r="D33" s="88"/>
      <c r="E33" s="39" t="s">
        <v>7</v>
      </c>
      <c r="F33" s="4" t="s">
        <v>7</v>
      </c>
      <c r="G33" s="4" t="s">
        <v>7</v>
      </c>
      <c r="H33" s="4" t="s">
        <v>7</v>
      </c>
      <c r="I33" s="4"/>
      <c r="J33" s="88"/>
      <c r="K33" s="4"/>
    </row>
    <row r="34" spans="1:11">
      <c r="A34" s="27">
        <v>4</v>
      </c>
      <c r="B34" s="7" t="s">
        <v>218</v>
      </c>
      <c r="C34" s="7" t="s">
        <v>177</v>
      </c>
      <c r="D34" s="13" t="s">
        <v>180</v>
      </c>
      <c r="E34" s="10">
        <v>35000</v>
      </c>
      <c r="F34" s="10">
        <v>35000</v>
      </c>
      <c r="G34" s="54">
        <v>35000</v>
      </c>
      <c r="H34" s="54">
        <v>35000</v>
      </c>
      <c r="I34" s="7" t="s">
        <v>156</v>
      </c>
      <c r="J34" s="7" t="s">
        <v>185</v>
      </c>
      <c r="K34" s="3" t="s">
        <v>274</v>
      </c>
    </row>
    <row r="35" spans="1:11">
      <c r="A35" s="27"/>
      <c r="B35" s="7" t="s">
        <v>194</v>
      </c>
      <c r="C35" s="7" t="s">
        <v>178</v>
      </c>
      <c r="D35" s="13" t="s">
        <v>181</v>
      </c>
      <c r="E35" s="10"/>
      <c r="F35" s="7"/>
      <c r="G35" s="7"/>
      <c r="H35" s="7"/>
      <c r="I35" s="7" t="s">
        <v>536</v>
      </c>
      <c r="J35" s="7" t="s">
        <v>186</v>
      </c>
      <c r="K35" s="3"/>
    </row>
    <row r="36" spans="1:11">
      <c r="A36" s="27"/>
      <c r="B36" s="7" t="s">
        <v>176</v>
      </c>
      <c r="C36" s="7" t="s">
        <v>179</v>
      </c>
      <c r="D36" s="13" t="s">
        <v>535</v>
      </c>
      <c r="E36" s="10"/>
      <c r="F36" s="10"/>
      <c r="G36" s="10"/>
      <c r="H36" s="10"/>
      <c r="I36" s="7" t="s">
        <v>183</v>
      </c>
      <c r="J36" s="7" t="s">
        <v>537</v>
      </c>
      <c r="K36" s="3"/>
    </row>
    <row r="37" spans="1:11">
      <c r="A37" s="27"/>
      <c r="B37" s="7"/>
      <c r="C37" s="7"/>
      <c r="D37" s="13" t="s">
        <v>182</v>
      </c>
      <c r="E37" s="10"/>
      <c r="F37" s="7"/>
      <c r="G37" s="7"/>
      <c r="H37" s="7"/>
      <c r="I37" s="7" t="s">
        <v>184</v>
      </c>
      <c r="J37" s="7" t="s">
        <v>538</v>
      </c>
      <c r="K37" s="3"/>
    </row>
    <row r="38" spans="1:11">
      <c r="A38" s="27"/>
      <c r="B38" s="7"/>
      <c r="C38" s="7"/>
      <c r="D38" s="13" t="s">
        <v>535</v>
      </c>
      <c r="E38" s="10"/>
      <c r="F38" s="7"/>
      <c r="G38" s="7"/>
      <c r="H38" s="7"/>
      <c r="I38" s="7"/>
      <c r="J38" s="7"/>
      <c r="K38" s="3"/>
    </row>
    <row r="39" spans="1:11">
      <c r="A39" s="27">
        <v>5</v>
      </c>
      <c r="B39" s="7" t="s">
        <v>539</v>
      </c>
      <c r="C39" s="7" t="s">
        <v>103</v>
      </c>
      <c r="D39" s="7" t="s">
        <v>104</v>
      </c>
      <c r="E39" s="10">
        <v>25000</v>
      </c>
      <c r="F39" s="10">
        <v>25000</v>
      </c>
      <c r="G39" s="10">
        <v>25000</v>
      </c>
      <c r="H39" s="10">
        <v>25000</v>
      </c>
      <c r="I39" s="7" t="s">
        <v>156</v>
      </c>
      <c r="J39" s="7" t="s">
        <v>105</v>
      </c>
      <c r="K39" s="3" t="s">
        <v>274</v>
      </c>
    </row>
    <row r="40" spans="1:11">
      <c r="A40" s="27"/>
      <c r="B40" s="7" t="s">
        <v>540</v>
      </c>
      <c r="C40" s="7" t="s">
        <v>281</v>
      </c>
      <c r="D40" s="7"/>
      <c r="E40" s="7"/>
      <c r="F40" s="7"/>
      <c r="G40" s="7"/>
      <c r="H40" s="7"/>
      <c r="I40" s="7" t="s">
        <v>541</v>
      </c>
      <c r="J40" s="7" t="s">
        <v>106</v>
      </c>
      <c r="K40" s="3"/>
    </row>
    <row r="41" spans="1:11">
      <c r="A41" s="27"/>
      <c r="B41" s="7"/>
      <c r="C41" s="7" t="s">
        <v>282</v>
      </c>
      <c r="D41" s="7"/>
      <c r="E41" s="7"/>
      <c r="F41" s="7"/>
      <c r="G41" s="7"/>
      <c r="H41" s="7"/>
      <c r="I41" s="7"/>
      <c r="J41" s="7" t="s">
        <v>284</v>
      </c>
      <c r="K41" s="3"/>
    </row>
    <row r="42" spans="1:11">
      <c r="A42" s="27"/>
      <c r="B42" s="7"/>
      <c r="C42" s="7" t="s">
        <v>283</v>
      </c>
      <c r="D42" s="7"/>
      <c r="E42" s="7"/>
      <c r="F42" s="10"/>
      <c r="G42" s="12"/>
      <c r="H42" s="12"/>
      <c r="I42" s="7"/>
      <c r="J42" s="7" t="s">
        <v>285</v>
      </c>
      <c r="K42" s="3"/>
    </row>
    <row r="43" spans="1:11">
      <c r="A43" s="27">
        <v>6</v>
      </c>
      <c r="B43" s="7" t="s">
        <v>542</v>
      </c>
      <c r="C43" s="7" t="s">
        <v>107</v>
      </c>
      <c r="D43" s="7" t="s">
        <v>544</v>
      </c>
      <c r="E43" s="10">
        <v>70000</v>
      </c>
      <c r="F43" s="10">
        <v>70000</v>
      </c>
      <c r="G43" s="10">
        <v>70000</v>
      </c>
      <c r="H43" s="10">
        <v>70000</v>
      </c>
      <c r="I43" s="7" t="s">
        <v>167</v>
      </c>
      <c r="J43" s="7" t="s">
        <v>109</v>
      </c>
      <c r="K43" s="3" t="s">
        <v>274</v>
      </c>
    </row>
    <row r="44" spans="1:11">
      <c r="A44" s="27"/>
      <c r="B44" s="7" t="s">
        <v>543</v>
      </c>
      <c r="C44" s="7" t="s">
        <v>108</v>
      </c>
      <c r="D44" s="7" t="s">
        <v>36</v>
      </c>
      <c r="E44" s="7"/>
      <c r="F44" s="7"/>
      <c r="G44" s="7"/>
      <c r="H44" s="7"/>
      <c r="I44" s="7" t="s">
        <v>219</v>
      </c>
      <c r="J44" s="7" t="s">
        <v>110</v>
      </c>
      <c r="K44" s="3"/>
    </row>
    <row r="45" spans="1:11">
      <c r="A45" s="27"/>
      <c r="B45" s="7"/>
      <c r="C45" s="7"/>
      <c r="D45" s="7"/>
      <c r="E45" s="7"/>
      <c r="F45" s="7"/>
      <c r="G45" s="7"/>
      <c r="H45" s="7"/>
      <c r="I45" s="7" t="s">
        <v>220</v>
      </c>
      <c r="J45" s="7" t="s">
        <v>111</v>
      </c>
      <c r="K45" s="3"/>
    </row>
    <row r="46" spans="1:11">
      <c r="A46" s="36"/>
      <c r="B46" s="19"/>
      <c r="C46" s="19"/>
      <c r="D46" s="19"/>
      <c r="E46" s="19">
        <v>75</v>
      </c>
      <c r="F46" s="19"/>
      <c r="G46" s="19"/>
      <c r="H46" s="19"/>
      <c r="I46" s="19"/>
      <c r="J46" s="19"/>
      <c r="K46" s="26"/>
    </row>
    <row r="47" spans="1:11" s="1" customFormat="1">
      <c r="A47" s="82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41" t="s">
        <v>558</v>
      </c>
    </row>
    <row r="48" spans="1:11" s="1" customFormat="1">
      <c r="A48" s="82" t="s">
        <v>560</v>
      </c>
      <c r="B48" s="82"/>
      <c r="C48" s="82"/>
      <c r="D48" s="82"/>
      <c r="E48" s="82"/>
      <c r="F48" s="82"/>
      <c r="G48" s="82"/>
      <c r="H48" s="82"/>
      <c r="I48" s="82"/>
      <c r="J48" s="82"/>
      <c r="K48" s="40"/>
    </row>
    <row r="49" spans="1:11" s="1" customFormat="1">
      <c r="A49" s="82" t="s">
        <v>1</v>
      </c>
      <c r="B49" s="82"/>
      <c r="C49" s="82"/>
      <c r="D49" s="82"/>
      <c r="E49" s="82"/>
      <c r="F49" s="82"/>
      <c r="G49" s="82"/>
      <c r="H49" s="82"/>
      <c r="I49" s="82"/>
      <c r="J49" s="82"/>
      <c r="K49" s="40"/>
    </row>
    <row r="50" spans="1:11">
      <c r="A50" s="30" t="s">
        <v>20</v>
      </c>
    </row>
    <row r="51" spans="1:11">
      <c r="A51" s="30" t="s">
        <v>22</v>
      </c>
    </row>
    <row r="52" spans="1:11">
      <c r="A52" s="30" t="s">
        <v>102</v>
      </c>
    </row>
    <row r="53" spans="1:11">
      <c r="A53" s="30">
        <v>3.1</v>
      </c>
      <c r="B53" s="1" t="s">
        <v>502</v>
      </c>
    </row>
    <row r="54" spans="1:11">
      <c r="A54" s="83" t="s">
        <v>2</v>
      </c>
      <c r="B54" s="86" t="s">
        <v>3</v>
      </c>
      <c r="C54" s="86" t="s">
        <v>4</v>
      </c>
      <c r="D54" s="86" t="s">
        <v>5</v>
      </c>
      <c r="E54" s="92" t="s">
        <v>6</v>
      </c>
      <c r="F54" s="93"/>
      <c r="G54" s="93"/>
      <c r="H54" s="94"/>
      <c r="I54" s="2" t="s">
        <v>33</v>
      </c>
      <c r="J54" s="86" t="s">
        <v>9</v>
      </c>
      <c r="K54" s="2" t="s">
        <v>10</v>
      </c>
    </row>
    <row r="55" spans="1:11">
      <c r="A55" s="84"/>
      <c r="B55" s="87"/>
      <c r="C55" s="87"/>
      <c r="D55" s="87"/>
      <c r="E55" s="38">
        <v>2561</v>
      </c>
      <c r="F55" s="38">
        <v>2562</v>
      </c>
      <c r="G55" s="38">
        <v>2563</v>
      </c>
      <c r="H55" s="38">
        <v>2564</v>
      </c>
      <c r="I55" s="3" t="s">
        <v>8</v>
      </c>
      <c r="J55" s="87"/>
      <c r="K55" s="3" t="s">
        <v>11</v>
      </c>
    </row>
    <row r="56" spans="1:11">
      <c r="A56" s="85"/>
      <c r="B56" s="88"/>
      <c r="C56" s="88"/>
      <c r="D56" s="88"/>
      <c r="E56" s="39" t="s">
        <v>7</v>
      </c>
      <c r="F56" s="4" t="s">
        <v>7</v>
      </c>
      <c r="G56" s="4" t="s">
        <v>7</v>
      </c>
      <c r="H56" s="4" t="s">
        <v>7</v>
      </c>
      <c r="I56" s="4"/>
      <c r="J56" s="88"/>
      <c r="K56" s="4"/>
    </row>
    <row r="57" spans="1:11">
      <c r="A57" s="27">
        <v>7</v>
      </c>
      <c r="B57" s="7" t="s">
        <v>546</v>
      </c>
      <c r="C57" s="7" t="s">
        <v>277</v>
      </c>
      <c r="D57" s="7" t="s">
        <v>90</v>
      </c>
      <c r="E57" s="55">
        <v>100000</v>
      </c>
      <c r="F57" s="54">
        <v>100000</v>
      </c>
      <c r="G57" s="54">
        <v>100000</v>
      </c>
      <c r="H57" s="54">
        <v>100000</v>
      </c>
      <c r="I57" s="7" t="s">
        <v>547</v>
      </c>
      <c r="J57" s="7" t="s">
        <v>255</v>
      </c>
      <c r="K57" s="3" t="s">
        <v>274</v>
      </c>
    </row>
    <row r="58" spans="1:11">
      <c r="A58" s="27"/>
      <c r="B58" s="7" t="s">
        <v>545</v>
      </c>
      <c r="C58" s="7" t="s">
        <v>278</v>
      </c>
      <c r="D58" s="7"/>
      <c r="E58" s="7"/>
      <c r="F58" s="7"/>
      <c r="G58" s="7"/>
      <c r="H58" s="7"/>
      <c r="I58" s="7" t="s">
        <v>280</v>
      </c>
      <c r="J58" s="7" t="s">
        <v>279</v>
      </c>
      <c r="K58" s="3"/>
    </row>
    <row r="59" spans="1:11">
      <c r="A59" s="24"/>
      <c r="B59" s="7"/>
      <c r="C59" s="7" t="s">
        <v>35</v>
      </c>
      <c r="D59" s="7"/>
      <c r="E59" s="7"/>
      <c r="F59" s="10"/>
      <c r="G59" s="10"/>
      <c r="H59" s="10"/>
      <c r="I59" s="7"/>
      <c r="J59" s="7" t="s">
        <v>32</v>
      </c>
      <c r="K59" s="3"/>
    </row>
    <row r="60" spans="1:11">
      <c r="A60" s="24"/>
      <c r="B60" s="7"/>
      <c r="C60" s="7"/>
      <c r="D60" s="7"/>
      <c r="E60" s="7"/>
      <c r="F60" s="7"/>
      <c r="G60" s="7"/>
      <c r="H60" s="7"/>
      <c r="I60" s="7"/>
      <c r="J60" s="7"/>
      <c r="K60" s="3"/>
    </row>
    <row r="61" spans="1:11">
      <c r="A61" s="27"/>
      <c r="B61" s="7"/>
      <c r="C61" s="7"/>
      <c r="D61" s="13"/>
      <c r="E61" s="13"/>
      <c r="F61" s="7"/>
      <c r="G61" s="7"/>
      <c r="H61" s="7"/>
      <c r="I61" s="7"/>
      <c r="J61" s="7"/>
      <c r="K61" s="3"/>
    </row>
    <row r="62" spans="1:11">
      <c r="A62" s="27"/>
      <c r="B62" s="7"/>
      <c r="C62" s="7"/>
      <c r="D62" s="10"/>
      <c r="E62" s="10"/>
      <c r="F62" s="10"/>
      <c r="G62" s="10"/>
      <c r="H62" s="10"/>
      <c r="I62" s="7"/>
      <c r="J62" s="7"/>
      <c r="K62" s="3"/>
    </row>
    <row r="63" spans="1:11">
      <c r="A63" s="27"/>
      <c r="B63" s="7"/>
      <c r="C63" s="7"/>
      <c r="D63" s="7"/>
      <c r="E63" s="7"/>
      <c r="F63" s="7"/>
      <c r="G63" s="7"/>
      <c r="H63" s="7"/>
      <c r="I63" s="7"/>
      <c r="J63" s="7"/>
      <c r="K63" s="3"/>
    </row>
    <row r="64" spans="1:11">
      <c r="A64" s="27"/>
      <c r="B64" s="7"/>
      <c r="C64" s="7"/>
      <c r="D64" s="7"/>
      <c r="E64" s="7"/>
      <c r="F64" s="10"/>
      <c r="G64" s="10"/>
      <c r="H64" s="10"/>
      <c r="I64" s="7"/>
      <c r="J64" s="7"/>
      <c r="K64" s="3"/>
    </row>
    <row r="65" spans="1:11">
      <c r="A65" s="27"/>
      <c r="B65" s="7"/>
      <c r="C65" s="7"/>
      <c r="D65" s="7"/>
      <c r="E65" s="7"/>
      <c r="F65" s="10"/>
      <c r="G65" s="10"/>
      <c r="H65" s="10"/>
      <c r="I65" s="7"/>
      <c r="J65" s="7"/>
      <c r="K65" s="3"/>
    </row>
    <row r="66" spans="1:11">
      <c r="A66" s="27"/>
      <c r="B66" s="7"/>
      <c r="C66" s="7"/>
      <c r="D66" s="7"/>
      <c r="E66" s="7"/>
      <c r="F66" s="10"/>
      <c r="G66" s="7"/>
      <c r="H66" s="7"/>
      <c r="I66" s="7"/>
      <c r="J66" s="7"/>
      <c r="K66" s="3"/>
    </row>
    <row r="67" spans="1:11">
      <c r="A67" s="24"/>
      <c r="B67" s="7"/>
      <c r="C67" s="7"/>
      <c r="D67" s="7"/>
      <c r="E67" s="7"/>
      <c r="F67" s="10"/>
      <c r="G67" s="10"/>
      <c r="H67" s="7"/>
      <c r="I67" s="7"/>
      <c r="J67" s="7"/>
      <c r="K67" s="3"/>
    </row>
    <row r="68" spans="1:11">
      <c r="A68" s="79" t="s">
        <v>626</v>
      </c>
      <c r="B68" s="48" t="s">
        <v>633</v>
      </c>
      <c r="C68" s="48"/>
      <c r="D68" s="48"/>
      <c r="E68" s="50">
        <f>E11+E15+E19+E34+E39+E43+E57</f>
        <v>290000</v>
      </c>
      <c r="F68" s="50">
        <f>F11+F15+F19+F34+F39+F43+F57</f>
        <v>290000</v>
      </c>
      <c r="G68" s="50">
        <f>G11+G15+G19+G34+G39+G43+G57</f>
        <v>290000</v>
      </c>
      <c r="H68" s="50">
        <f>H11+H15+H19+H34+H39+H43+H57</f>
        <v>290000</v>
      </c>
      <c r="I68" s="48"/>
      <c r="J68" s="48"/>
      <c r="K68" s="52"/>
    </row>
    <row r="69" spans="1:11">
      <c r="E69" s="1">
        <v>76</v>
      </c>
    </row>
  </sheetData>
  <mergeCells count="27">
    <mergeCell ref="A1:J1"/>
    <mergeCell ref="A2:J2"/>
    <mergeCell ref="A3:J3"/>
    <mergeCell ref="A24:J24"/>
    <mergeCell ref="A25:J25"/>
    <mergeCell ref="A26:J26"/>
    <mergeCell ref="A8:A10"/>
    <mergeCell ref="B8:B10"/>
    <mergeCell ref="C8:C10"/>
    <mergeCell ref="D8:D10"/>
    <mergeCell ref="J8:J10"/>
    <mergeCell ref="E8:H8"/>
    <mergeCell ref="A31:A33"/>
    <mergeCell ref="B31:B33"/>
    <mergeCell ref="J54:J56"/>
    <mergeCell ref="C31:C33"/>
    <mergeCell ref="D31:D33"/>
    <mergeCell ref="J31:J33"/>
    <mergeCell ref="E31:H31"/>
    <mergeCell ref="A47:J47"/>
    <mergeCell ref="E54:H54"/>
    <mergeCell ref="A48:J48"/>
    <mergeCell ref="A49:J49"/>
    <mergeCell ref="A54:A56"/>
    <mergeCell ref="B54:B56"/>
    <mergeCell ref="C54:C56"/>
    <mergeCell ref="D54:D5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55" workbookViewId="0">
      <selection activeCell="B71" sqref="B71"/>
    </sheetView>
  </sheetViews>
  <sheetFormatPr defaultRowHeight="20.25"/>
  <cols>
    <col min="1" max="1" width="4.75" style="30" customWidth="1"/>
    <col min="2" max="2" width="23.875" style="1" customWidth="1"/>
    <col min="3" max="3" width="16.75" style="1" customWidth="1"/>
    <col min="4" max="4" width="15" style="1" customWidth="1"/>
    <col min="5" max="5" width="8.75" style="1" customWidth="1"/>
    <col min="6" max="6" width="9" style="1" customWidth="1"/>
    <col min="7" max="8" width="9.125" style="1" customWidth="1"/>
    <col min="9" max="9" width="11.875" style="1" customWidth="1"/>
    <col min="10" max="10" width="15" style="1" customWidth="1"/>
    <col min="11" max="11" width="9.125" style="29" customWidth="1"/>
  </cols>
  <sheetData>
    <row r="1" spans="1:11" s="1" customForma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41" t="s">
        <v>558</v>
      </c>
    </row>
    <row r="2" spans="1:11" s="1" customFormat="1">
      <c r="A2" s="82" t="s">
        <v>560</v>
      </c>
      <c r="B2" s="82"/>
      <c r="C2" s="82"/>
      <c r="D2" s="82"/>
      <c r="E2" s="82"/>
      <c r="F2" s="82"/>
      <c r="G2" s="82"/>
      <c r="H2" s="82"/>
      <c r="I2" s="82"/>
      <c r="J2" s="82"/>
      <c r="K2" s="40"/>
    </row>
    <row r="3" spans="1:11" s="1" customFormat="1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40"/>
    </row>
    <row r="4" spans="1:11">
      <c r="A4" s="30" t="s">
        <v>20</v>
      </c>
    </row>
    <row r="5" spans="1:11">
      <c r="A5" s="30" t="s">
        <v>21</v>
      </c>
    </row>
    <row r="6" spans="1:11">
      <c r="A6" s="30" t="s">
        <v>23</v>
      </c>
    </row>
    <row r="7" spans="1:11">
      <c r="A7" s="30">
        <v>6.1</v>
      </c>
      <c r="B7" s="1" t="s">
        <v>551</v>
      </c>
    </row>
    <row r="8" spans="1:11">
      <c r="A8" s="83" t="s">
        <v>2</v>
      </c>
      <c r="B8" s="86" t="s">
        <v>3</v>
      </c>
      <c r="C8" s="86" t="s">
        <v>4</v>
      </c>
      <c r="D8" s="86" t="s">
        <v>5</v>
      </c>
      <c r="E8" s="89" t="s">
        <v>6</v>
      </c>
      <c r="F8" s="90"/>
      <c r="G8" s="90"/>
      <c r="H8" s="91"/>
      <c r="I8" s="2" t="s">
        <v>33</v>
      </c>
      <c r="J8" s="86" t="s">
        <v>9</v>
      </c>
      <c r="K8" s="2" t="s">
        <v>10</v>
      </c>
    </row>
    <row r="9" spans="1:11">
      <c r="A9" s="84"/>
      <c r="B9" s="87"/>
      <c r="C9" s="87"/>
      <c r="D9" s="87"/>
      <c r="E9" s="5">
        <v>2561</v>
      </c>
      <c r="F9" s="37">
        <v>2562</v>
      </c>
      <c r="G9" s="5">
        <v>2563</v>
      </c>
      <c r="H9" s="5">
        <v>2564</v>
      </c>
      <c r="I9" s="3" t="s">
        <v>8</v>
      </c>
      <c r="J9" s="87"/>
      <c r="K9" s="3" t="s">
        <v>11</v>
      </c>
    </row>
    <row r="10" spans="1:11">
      <c r="A10" s="85"/>
      <c r="B10" s="88"/>
      <c r="C10" s="88"/>
      <c r="D10" s="88"/>
      <c r="E10" s="4" t="s">
        <v>7</v>
      </c>
      <c r="F10" s="4" t="s">
        <v>7</v>
      </c>
      <c r="G10" s="4" t="s">
        <v>7</v>
      </c>
      <c r="H10" s="4" t="s">
        <v>7</v>
      </c>
      <c r="I10" s="4"/>
      <c r="J10" s="88"/>
      <c r="K10" s="4"/>
    </row>
    <row r="11" spans="1:11">
      <c r="A11" s="58">
        <v>1</v>
      </c>
      <c r="B11" s="6" t="s">
        <v>548</v>
      </c>
      <c r="C11" s="6" t="s">
        <v>120</v>
      </c>
      <c r="D11" s="6" t="s">
        <v>113</v>
      </c>
      <c r="E11" s="9">
        <v>50000</v>
      </c>
      <c r="F11" s="9">
        <v>50000</v>
      </c>
      <c r="G11" s="9">
        <v>50000</v>
      </c>
      <c r="H11" s="9">
        <v>50000</v>
      </c>
      <c r="I11" s="6" t="s">
        <v>156</v>
      </c>
      <c r="J11" s="6" t="s">
        <v>270</v>
      </c>
      <c r="K11" s="2" t="s">
        <v>274</v>
      </c>
    </row>
    <row r="12" spans="1:11">
      <c r="A12" s="27"/>
      <c r="B12" s="7" t="s">
        <v>549</v>
      </c>
      <c r="C12" s="7" t="s">
        <v>266</v>
      </c>
      <c r="D12" s="7" t="s">
        <v>114</v>
      </c>
      <c r="E12" s="7"/>
      <c r="F12" s="7"/>
      <c r="G12" s="7"/>
      <c r="H12" s="7"/>
      <c r="I12" s="7" t="s">
        <v>168</v>
      </c>
      <c r="J12" s="7" t="s">
        <v>271</v>
      </c>
      <c r="K12" s="3"/>
    </row>
    <row r="13" spans="1:11">
      <c r="A13" s="27"/>
      <c r="B13" s="7" t="s">
        <v>550</v>
      </c>
      <c r="C13" s="7" t="s">
        <v>267</v>
      </c>
      <c r="D13" s="7" t="s">
        <v>115</v>
      </c>
      <c r="E13" s="7"/>
      <c r="F13" s="7"/>
      <c r="G13" s="7"/>
      <c r="H13" s="7"/>
      <c r="I13" s="7" t="s">
        <v>169</v>
      </c>
      <c r="J13" s="7" t="s">
        <v>272</v>
      </c>
      <c r="K13" s="3"/>
    </row>
    <row r="14" spans="1:11">
      <c r="A14" s="27"/>
      <c r="B14" s="7"/>
      <c r="C14" s="7" t="s">
        <v>268</v>
      </c>
      <c r="D14" s="7"/>
      <c r="E14" s="7"/>
      <c r="F14" s="7"/>
      <c r="G14" s="7"/>
      <c r="H14" s="7"/>
      <c r="I14" s="7"/>
      <c r="J14" s="7" t="s">
        <v>273</v>
      </c>
      <c r="K14" s="3"/>
    </row>
    <row r="15" spans="1:11">
      <c r="A15" s="27"/>
      <c r="B15" s="7"/>
      <c r="C15" s="7" t="s">
        <v>269</v>
      </c>
      <c r="D15" s="7"/>
      <c r="E15" s="7"/>
      <c r="F15" s="7"/>
      <c r="G15" s="7"/>
      <c r="H15" s="7"/>
      <c r="I15" s="7"/>
      <c r="J15" s="7"/>
      <c r="K15" s="3"/>
    </row>
    <row r="16" spans="1:11">
      <c r="A16" s="27"/>
      <c r="B16" s="7"/>
      <c r="C16" s="98" t="s">
        <v>653</v>
      </c>
      <c r="D16" s="7"/>
      <c r="E16" s="7"/>
      <c r="F16" s="7"/>
      <c r="G16" s="7"/>
      <c r="H16" s="7"/>
      <c r="I16" s="7"/>
      <c r="J16" s="7"/>
      <c r="K16" s="3"/>
    </row>
    <row r="17" spans="1:11">
      <c r="A17" s="27">
        <v>2</v>
      </c>
      <c r="B17" s="7" t="s">
        <v>24</v>
      </c>
      <c r="C17" s="7" t="s">
        <v>120</v>
      </c>
      <c r="D17" s="7" t="s">
        <v>113</v>
      </c>
      <c r="E17" s="10">
        <v>250000</v>
      </c>
      <c r="F17" s="10">
        <v>250000</v>
      </c>
      <c r="G17" s="10">
        <v>250000</v>
      </c>
      <c r="H17" s="10">
        <v>250000</v>
      </c>
      <c r="I17" s="7" t="s">
        <v>156</v>
      </c>
      <c r="J17" s="7" t="s">
        <v>116</v>
      </c>
      <c r="K17" s="3" t="s">
        <v>274</v>
      </c>
    </row>
    <row r="18" spans="1:11">
      <c r="A18" s="27"/>
      <c r="B18" s="7" t="s">
        <v>25</v>
      </c>
      <c r="C18" s="7" t="s">
        <v>121</v>
      </c>
      <c r="D18" s="7" t="s">
        <v>114</v>
      </c>
      <c r="E18" s="7"/>
      <c r="F18" s="7"/>
      <c r="G18" s="7"/>
      <c r="H18" s="7"/>
      <c r="I18" s="7" t="s">
        <v>168</v>
      </c>
      <c r="J18" s="7" t="s">
        <v>117</v>
      </c>
      <c r="K18" s="3"/>
    </row>
    <row r="19" spans="1:11">
      <c r="A19" s="27"/>
      <c r="B19" s="7" t="s">
        <v>26</v>
      </c>
      <c r="C19" s="7" t="s">
        <v>122</v>
      </c>
      <c r="D19" s="7" t="s">
        <v>115</v>
      </c>
      <c r="E19" s="7"/>
      <c r="F19" s="7"/>
      <c r="G19" s="7"/>
      <c r="H19" s="7"/>
      <c r="I19" s="7" t="s">
        <v>169</v>
      </c>
      <c r="J19" s="7" t="s">
        <v>118</v>
      </c>
      <c r="K19" s="3"/>
    </row>
    <row r="20" spans="1:11">
      <c r="A20" s="27"/>
      <c r="B20" s="7"/>
      <c r="C20" s="7" t="s">
        <v>123</v>
      </c>
      <c r="D20" s="7" t="s">
        <v>209</v>
      </c>
      <c r="E20" s="7"/>
      <c r="F20" s="7"/>
      <c r="G20" s="7"/>
      <c r="H20" s="7"/>
      <c r="I20" s="7"/>
      <c r="J20" s="7" t="s">
        <v>119</v>
      </c>
      <c r="K20" s="3"/>
    </row>
    <row r="21" spans="1:11">
      <c r="A21" s="27"/>
      <c r="B21" s="7"/>
      <c r="C21" s="7" t="s">
        <v>124</v>
      </c>
      <c r="D21" s="7"/>
      <c r="E21" s="7"/>
      <c r="F21" s="7"/>
      <c r="G21" s="7"/>
      <c r="H21" s="7"/>
      <c r="I21" s="7"/>
      <c r="J21" s="7"/>
      <c r="K21" s="3"/>
    </row>
    <row r="22" spans="1:11">
      <c r="A22" s="27"/>
      <c r="B22" s="7"/>
      <c r="C22" s="7" t="s">
        <v>125</v>
      </c>
      <c r="D22" s="7"/>
      <c r="E22" s="7"/>
      <c r="F22" s="7"/>
      <c r="G22" s="7"/>
      <c r="H22" s="7"/>
      <c r="I22" s="7"/>
      <c r="J22" s="7"/>
      <c r="K22" s="3"/>
    </row>
    <row r="23" spans="1:11">
      <c r="A23" s="56"/>
      <c r="B23" s="19"/>
      <c r="C23" s="19"/>
      <c r="D23" s="19"/>
      <c r="E23" s="19">
        <v>107</v>
      </c>
      <c r="F23" s="19"/>
      <c r="G23" s="19"/>
      <c r="H23" s="19"/>
      <c r="I23" s="19"/>
      <c r="J23" s="19"/>
      <c r="K23" s="26"/>
    </row>
    <row r="24" spans="1:11" s="1" customFormat="1">
      <c r="A24" s="82" t="s">
        <v>0</v>
      </c>
      <c r="B24" s="82"/>
      <c r="C24" s="82"/>
      <c r="D24" s="82"/>
      <c r="E24" s="82"/>
      <c r="F24" s="82"/>
      <c r="G24" s="82"/>
      <c r="H24" s="82"/>
      <c r="I24" s="82"/>
      <c r="J24" s="82"/>
      <c r="K24" s="41" t="s">
        <v>558</v>
      </c>
    </row>
    <row r="25" spans="1:11" s="1" customFormat="1">
      <c r="A25" s="82" t="s">
        <v>560</v>
      </c>
      <c r="B25" s="82"/>
      <c r="C25" s="82"/>
      <c r="D25" s="82"/>
      <c r="E25" s="82"/>
      <c r="F25" s="82"/>
      <c r="G25" s="82"/>
      <c r="H25" s="82"/>
      <c r="I25" s="82"/>
      <c r="J25" s="82"/>
      <c r="K25" s="40"/>
    </row>
    <row r="26" spans="1:11" s="1" customFormat="1">
      <c r="A26" s="82" t="s">
        <v>1</v>
      </c>
      <c r="B26" s="82"/>
      <c r="C26" s="82"/>
      <c r="D26" s="82"/>
      <c r="E26" s="82"/>
      <c r="F26" s="82"/>
      <c r="G26" s="82"/>
      <c r="H26" s="82"/>
      <c r="I26" s="82"/>
      <c r="J26" s="82"/>
      <c r="K26" s="40"/>
    </row>
    <row r="27" spans="1:11">
      <c r="A27" s="30" t="s">
        <v>20</v>
      </c>
    </row>
    <row r="28" spans="1:11">
      <c r="A28" s="30" t="s">
        <v>21</v>
      </c>
    </row>
    <row r="29" spans="1:11">
      <c r="A29" s="30" t="s">
        <v>23</v>
      </c>
    </row>
    <row r="30" spans="1:11">
      <c r="A30" s="30">
        <v>6.3</v>
      </c>
      <c r="B30" s="1" t="s">
        <v>551</v>
      </c>
    </row>
    <row r="31" spans="1:11">
      <c r="A31" s="83" t="s">
        <v>2</v>
      </c>
      <c r="B31" s="86" t="s">
        <v>3</v>
      </c>
      <c r="C31" s="86" t="s">
        <v>4</v>
      </c>
      <c r="D31" s="86" t="s">
        <v>5</v>
      </c>
      <c r="E31" s="89" t="s">
        <v>6</v>
      </c>
      <c r="F31" s="90"/>
      <c r="G31" s="90"/>
      <c r="H31" s="91"/>
      <c r="I31" s="2" t="s">
        <v>33</v>
      </c>
      <c r="J31" s="86" t="s">
        <v>9</v>
      </c>
      <c r="K31" s="2" t="s">
        <v>10</v>
      </c>
    </row>
    <row r="32" spans="1:11">
      <c r="A32" s="84"/>
      <c r="B32" s="87"/>
      <c r="C32" s="87"/>
      <c r="D32" s="87"/>
      <c r="E32" s="37">
        <v>2561</v>
      </c>
      <c r="F32" s="37">
        <v>2562</v>
      </c>
      <c r="G32" s="37">
        <v>2563</v>
      </c>
      <c r="H32" s="37">
        <v>2564</v>
      </c>
      <c r="I32" s="3" t="s">
        <v>8</v>
      </c>
      <c r="J32" s="87"/>
      <c r="K32" s="3" t="s">
        <v>11</v>
      </c>
    </row>
    <row r="33" spans="1:11">
      <c r="A33" s="85"/>
      <c r="B33" s="88"/>
      <c r="C33" s="88"/>
      <c r="D33" s="88"/>
      <c r="E33" s="4" t="s">
        <v>7</v>
      </c>
      <c r="F33" s="4" t="s">
        <v>7</v>
      </c>
      <c r="G33" s="4" t="s">
        <v>7</v>
      </c>
      <c r="H33" s="4" t="s">
        <v>7</v>
      </c>
      <c r="I33" s="4"/>
      <c r="J33" s="88"/>
      <c r="K33" s="4"/>
    </row>
    <row r="34" spans="1:11">
      <c r="A34" s="58">
        <v>3</v>
      </c>
      <c r="B34" s="6" t="s">
        <v>27</v>
      </c>
      <c r="C34" s="6" t="s">
        <v>126</v>
      </c>
      <c r="D34" s="2" t="s">
        <v>91</v>
      </c>
      <c r="E34" s="9">
        <v>15000</v>
      </c>
      <c r="F34" s="9">
        <v>15000</v>
      </c>
      <c r="G34" s="9">
        <v>15000</v>
      </c>
      <c r="H34" s="9">
        <v>15000</v>
      </c>
      <c r="I34" s="6" t="s">
        <v>156</v>
      </c>
      <c r="J34" s="6" t="s">
        <v>130</v>
      </c>
      <c r="K34" s="2" t="s">
        <v>274</v>
      </c>
    </row>
    <row r="35" spans="1:11">
      <c r="A35" s="24"/>
      <c r="B35" s="7" t="s">
        <v>554</v>
      </c>
      <c r="C35" s="7" t="s">
        <v>127</v>
      </c>
      <c r="D35" s="7"/>
      <c r="E35" s="7"/>
      <c r="F35" s="7"/>
      <c r="G35" s="7"/>
      <c r="H35" s="7"/>
      <c r="I35" s="7" t="s">
        <v>552</v>
      </c>
      <c r="J35" s="7" t="s">
        <v>131</v>
      </c>
      <c r="K35" s="3"/>
    </row>
    <row r="36" spans="1:11">
      <c r="A36" s="24"/>
      <c r="B36" s="7" t="s">
        <v>302</v>
      </c>
      <c r="C36" s="7" t="s">
        <v>128</v>
      </c>
      <c r="D36" s="7"/>
      <c r="E36" s="7"/>
      <c r="F36" s="7"/>
      <c r="G36" s="7"/>
      <c r="H36" s="7"/>
      <c r="I36" s="7" t="s">
        <v>170</v>
      </c>
      <c r="J36" s="7" t="s">
        <v>132</v>
      </c>
      <c r="K36" s="3"/>
    </row>
    <row r="37" spans="1:11">
      <c r="A37" s="24"/>
      <c r="B37" s="7"/>
      <c r="C37" s="7" t="s">
        <v>129</v>
      </c>
      <c r="D37" s="7"/>
      <c r="E37" s="7"/>
      <c r="F37" s="7"/>
      <c r="G37" s="7"/>
      <c r="H37" s="7"/>
      <c r="I37" s="7" t="s">
        <v>553</v>
      </c>
      <c r="J37" s="7" t="s">
        <v>133</v>
      </c>
      <c r="K37" s="3"/>
    </row>
    <row r="38" spans="1:11">
      <c r="A38" s="24"/>
      <c r="B38" s="7"/>
      <c r="C38" s="7"/>
      <c r="D38" s="7"/>
      <c r="E38" s="7"/>
      <c r="F38" s="7"/>
      <c r="G38" s="7"/>
      <c r="H38" s="7"/>
      <c r="I38" s="7" t="s">
        <v>125</v>
      </c>
      <c r="J38" s="7" t="s">
        <v>134</v>
      </c>
      <c r="K38" s="3"/>
    </row>
    <row r="39" spans="1:11">
      <c r="A39" s="24"/>
      <c r="B39" s="7"/>
      <c r="C39" s="7"/>
      <c r="D39" s="7"/>
      <c r="E39" s="7"/>
      <c r="F39" s="7"/>
      <c r="G39" s="7"/>
      <c r="H39" s="7"/>
      <c r="I39" s="7"/>
      <c r="J39" s="7" t="s">
        <v>135</v>
      </c>
      <c r="K39" s="3"/>
    </row>
    <row r="40" spans="1:11">
      <c r="A40" s="27">
        <v>4</v>
      </c>
      <c r="B40" s="7" t="s">
        <v>555</v>
      </c>
      <c r="C40" s="7" t="s">
        <v>142</v>
      </c>
      <c r="D40" s="7" t="s">
        <v>143</v>
      </c>
      <c r="E40" s="10">
        <v>35000</v>
      </c>
      <c r="F40" s="10">
        <v>35000</v>
      </c>
      <c r="G40" s="10">
        <v>35000</v>
      </c>
      <c r="H40" s="10">
        <v>35000</v>
      </c>
      <c r="I40" s="7" t="s">
        <v>516</v>
      </c>
      <c r="J40" s="7" t="s">
        <v>146</v>
      </c>
      <c r="K40" s="3" t="s">
        <v>274</v>
      </c>
    </row>
    <row r="41" spans="1:11">
      <c r="A41" s="27"/>
      <c r="B41" s="7" t="s">
        <v>144</v>
      </c>
      <c r="C41" s="7" t="s">
        <v>144</v>
      </c>
      <c r="D41" s="7" t="s">
        <v>145</v>
      </c>
      <c r="E41" s="7"/>
      <c r="F41" s="7"/>
      <c r="G41" s="7"/>
      <c r="H41" s="7"/>
      <c r="I41" s="7" t="s">
        <v>556</v>
      </c>
      <c r="J41" s="7" t="s">
        <v>52</v>
      </c>
      <c r="K41" s="3"/>
    </row>
    <row r="42" spans="1:11">
      <c r="A42" s="27">
        <v>5</v>
      </c>
      <c r="B42" s="7" t="s">
        <v>30</v>
      </c>
      <c r="C42" s="7" t="s">
        <v>147</v>
      </c>
      <c r="D42" s="7" t="s">
        <v>557</v>
      </c>
      <c r="E42" s="10">
        <v>20000</v>
      </c>
      <c r="F42" s="10">
        <v>20000</v>
      </c>
      <c r="G42" s="10">
        <v>20000</v>
      </c>
      <c r="H42" s="10">
        <v>20000</v>
      </c>
      <c r="I42" s="7" t="s">
        <v>155</v>
      </c>
      <c r="J42" s="7" t="s">
        <v>149</v>
      </c>
      <c r="K42" s="3" t="s">
        <v>296</v>
      </c>
    </row>
    <row r="43" spans="1:11">
      <c r="A43" s="27"/>
      <c r="B43" s="7"/>
      <c r="C43" s="7" t="s">
        <v>148</v>
      </c>
      <c r="D43" s="7"/>
      <c r="E43" s="7"/>
      <c r="F43" s="7"/>
      <c r="G43" s="7"/>
      <c r="H43" s="7"/>
      <c r="I43" s="7" t="s">
        <v>171</v>
      </c>
      <c r="J43" s="7" t="s">
        <v>150</v>
      </c>
      <c r="K43" s="3" t="s">
        <v>275</v>
      </c>
    </row>
    <row r="44" spans="1:11">
      <c r="A44" s="27"/>
      <c r="B44" s="7"/>
      <c r="C44" s="7"/>
      <c r="D44" s="7"/>
      <c r="E44" s="7"/>
      <c r="F44" s="7"/>
      <c r="G44" s="7"/>
      <c r="H44" s="7"/>
      <c r="I44" s="7" t="s">
        <v>172</v>
      </c>
      <c r="J44" s="7" t="s">
        <v>151</v>
      </c>
      <c r="K44" s="3" t="s">
        <v>463</v>
      </c>
    </row>
    <row r="45" spans="1:11">
      <c r="A45" s="24"/>
      <c r="B45" s="7"/>
      <c r="C45" s="7"/>
      <c r="D45" s="7"/>
      <c r="E45" s="7"/>
      <c r="F45" s="7"/>
      <c r="G45" s="7"/>
      <c r="H45" s="7"/>
      <c r="I45" s="7"/>
      <c r="J45" s="7"/>
      <c r="K45" s="3"/>
    </row>
    <row r="46" spans="1:11">
      <c r="A46" s="36"/>
      <c r="B46" s="19"/>
      <c r="C46" s="19"/>
      <c r="D46" s="19"/>
      <c r="E46" s="19">
        <v>108</v>
      </c>
      <c r="F46" s="19"/>
      <c r="G46" s="19"/>
      <c r="H46" s="19"/>
      <c r="I46" s="19"/>
      <c r="J46" s="19"/>
      <c r="K46" s="26"/>
    </row>
    <row r="47" spans="1:11" s="1" customFormat="1">
      <c r="A47" s="82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41" t="s">
        <v>558</v>
      </c>
    </row>
    <row r="48" spans="1:11" s="1" customFormat="1">
      <c r="A48" s="82" t="s">
        <v>560</v>
      </c>
      <c r="B48" s="82"/>
      <c r="C48" s="82"/>
      <c r="D48" s="82"/>
      <c r="E48" s="82"/>
      <c r="F48" s="82"/>
      <c r="G48" s="82"/>
      <c r="H48" s="82"/>
      <c r="I48" s="82"/>
      <c r="J48" s="82"/>
      <c r="K48" s="40"/>
    </row>
    <row r="49" spans="1:11" s="1" customFormat="1">
      <c r="A49" s="82" t="s">
        <v>1</v>
      </c>
      <c r="B49" s="82"/>
      <c r="C49" s="82"/>
      <c r="D49" s="82"/>
      <c r="E49" s="82"/>
      <c r="F49" s="82"/>
      <c r="G49" s="82"/>
      <c r="H49" s="82"/>
      <c r="I49" s="82"/>
      <c r="J49" s="82"/>
      <c r="K49" s="40"/>
    </row>
    <row r="50" spans="1:11">
      <c r="A50" s="30" t="s">
        <v>20</v>
      </c>
    </row>
    <row r="51" spans="1:11">
      <c r="A51" s="30" t="s">
        <v>21</v>
      </c>
    </row>
    <row r="52" spans="1:11">
      <c r="A52" s="30" t="s">
        <v>23</v>
      </c>
    </row>
    <row r="53" spans="1:11">
      <c r="A53" s="30">
        <v>6.4</v>
      </c>
      <c r="B53" s="1" t="s">
        <v>551</v>
      </c>
    </row>
    <row r="54" spans="1:11">
      <c r="A54" s="83" t="s">
        <v>2</v>
      </c>
      <c r="B54" s="86" t="s">
        <v>3</v>
      </c>
      <c r="C54" s="86" t="s">
        <v>4</v>
      </c>
      <c r="D54" s="86" t="s">
        <v>5</v>
      </c>
      <c r="E54" s="89" t="s">
        <v>6</v>
      </c>
      <c r="F54" s="90"/>
      <c r="G54" s="90"/>
      <c r="H54" s="91"/>
      <c r="I54" s="2" t="s">
        <v>33</v>
      </c>
      <c r="J54" s="86" t="s">
        <v>9</v>
      </c>
      <c r="K54" s="2" t="s">
        <v>10</v>
      </c>
    </row>
    <row r="55" spans="1:11">
      <c r="A55" s="84"/>
      <c r="B55" s="87"/>
      <c r="C55" s="87"/>
      <c r="D55" s="87"/>
      <c r="E55" s="37">
        <v>2561</v>
      </c>
      <c r="F55" s="37">
        <v>2562</v>
      </c>
      <c r="G55" s="37">
        <v>2563</v>
      </c>
      <c r="H55" s="37">
        <v>2564</v>
      </c>
      <c r="I55" s="3" t="s">
        <v>8</v>
      </c>
      <c r="J55" s="87"/>
      <c r="K55" s="3" t="s">
        <v>11</v>
      </c>
    </row>
    <row r="56" spans="1:11">
      <c r="A56" s="85"/>
      <c r="B56" s="88"/>
      <c r="C56" s="88"/>
      <c r="D56" s="88"/>
      <c r="E56" s="4" t="s">
        <v>7</v>
      </c>
      <c r="F56" s="4" t="s">
        <v>7</v>
      </c>
      <c r="G56" s="4" t="s">
        <v>7</v>
      </c>
      <c r="H56" s="4" t="s">
        <v>7</v>
      </c>
      <c r="I56" s="4"/>
      <c r="J56" s="88"/>
      <c r="K56" s="4"/>
    </row>
    <row r="57" spans="1:11">
      <c r="A57" s="27">
        <v>6</v>
      </c>
      <c r="B57" s="7" t="s">
        <v>28</v>
      </c>
      <c r="C57" s="13" t="s">
        <v>195</v>
      </c>
      <c r="D57" s="7" t="s">
        <v>203</v>
      </c>
      <c r="E57" s="10">
        <v>100000</v>
      </c>
      <c r="F57" s="10">
        <v>100000</v>
      </c>
      <c r="G57" s="10">
        <v>100000</v>
      </c>
      <c r="H57" s="10">
        <v>100000</v>
      </c>
      <c r="I57" s="7" t="s">
        <v>206</v>
      </c>
      <c r="J57" s="7" t="s">
        <v>136</v>
      </c>
      <c r="K57" s="3" t="s">
        <v>295</v>
      </c>
    </row>
    <row r="58" spans="1:11">
      <c r="A58" s="24"/>
      <c r="B58" s="7" t="s">
        <v>29</v>
      </c>
      <c r="C58" s="13" t="s">
        <v>141</v>
      </c>
      <c r="D58" s="7" t="s">
        <v>204</v>
      </c>
      <c r="E58" s="7"/>
      <c r="F58" s="7"/>
      <c r="G58" s="7"/>
      <c r="H58" s="7"/>
      <c r="I58" s="7" t="s">
        <v>207</v>
      </c>
      <c r="J58" s="7" t="s">
        <v>137</v>
      </c>
      <c r="K58" s="3"/>
    </row>
    <row r="59" spans="1:11">
      <c r="A59" s="24"/>
      <c r="B59" s="7"/>
      <c r="C59" s="13" t="s">
        <v>196</v>
      </c>
      <c r="D59" s="7" t="s">
        <v>205</v>
      </c>
      <c r="E59" s="7"/>
      <c r="F59" s="7"/>
      <c r="G59" s="7"/>
      <c r="H59" s="7"/>
      <c r="I59" s="7" t="s">
        <v>15</v>
      </c>
      <c r="J59" s="7" t="s">
        <v>138</v>
      </c>
      <c r="K59" s="3"/>
    </row>
    <row r="60" spans="1:11">
      <c r="A60" s="24"/>
      <c r="B60" s="7"/>
      <c r="C60" s="13" t="s">
        <v>141</v>
      </c>
      <c r="D60" s="7"/>
      <c r="E60" s="7"/>
      <c r="F60" s="7"/>
      <c r="G60" s="7"/>
      <c r="H60" s="7"/>
      <c r="I60" s="7" t="s">
        <v>208</v>
      </c>
      <c r="J60" s="7" t="s">
        <v>139</v>
      </c>
      <c r="K60" s="3"/>
    </row>
    <row r="61" spans="1:11">
      <c r="A61" s="24"/>
      <c r="B61" s="7"/>
      <c r="C61" s="13" t="s">
        <v>197</v>
      </c>
      <c r="D61" s="7"/>
      <c r="E61" s="7"/>
      <c r="F61" s="7"/>
      <c r="G61" s="7"/>
      <c r="H61" s="7"/>
      <c r="I61" s="7"/>
      <c r="J61" s="7"/>
      <c r="K61" s="3"/>
    </row>
    <row r="62" spans="1:11">
      <c r="A62" s="24"/>
      <c r="B62" s="7"/>
      <c r="C62" s="13" t="s">
        <v>198</v>
      </c>
      <c r="D62" s="7"/>
      <c r="E62" s="7"/>
      <c r="F62" s="7"/>
      <c r="G62" s="7"/>
      <c r="H62" s="7"/>
      <c r="I62" s="7"/>
      <c r="J62" s="7"/>
      <c r="K62" s="3"/>
    </row>
    <row r="63" spans="1:11">
      <c r="A63" s="24"/>
      <c r="B63" s="7"/>
      <c r="C63" s="13" t="s">
        <v>199</v>
      </c>
      <c r="D63" s="7"/>
      <c r="E63" s="7"/>
      <c r="F63" s="7"/>
      <c r="G63" s="7"/>
      <c r="H63" s="7"/>
      <c r="I63" s="7"/>
      <c r="J63" s="7"/>
      <c r="K63" s="3"/>
    </row>
    <row r="64" spans="1:11">
      <c r="A64" s="24"/>
      <c r="B64" s="7"/>
      <c r="C64" s="13" t="s">
        <v>200</v>
      </c>
      <c r="D64" s="7"/>
      <c r="E64" s="7"/>
      <c r="F64" s="7"/>
      <c r="G64" s="7"/>
      <c r="H64" s="7"/>
      <c r="I64" s="7"/>
      <c r="J64" s="7"/>
      <c r="K64" s="3"/>
    </row>
    <row r="65" spans="1:11">
      <c r="A65" s="24"/>
      <c r="B65" s="7"/>
      <c r="C65" s="13" t="s">
        <v>201</v>
      </c>
      <c r="D65" s="7"/>
      <c r="E65" s="7"/>
      <c r="F65" s="7"/>
      <c r="G65" s="7"/>
      <c r="H65" s="7"/>
      <c r="I65" s="7"/>
      <c r="J65" s="7"/>
      <c r="K65" s="3"/>
    </row>
    <row r="66" spans="1:11">
      <c r="A66" s="24"/>
      <c r="B66" s="7"/>
      <c r="C66" s="13" t="s">
        <v>202</v>
      </c>
      <c r="D66" s="7"/>
      <c r="E66" s="7"/>
      <c r="F66" s="7"/>
      <c r="G66" s="7"/>
      <c r="H66" s="7"/>
      <c r="I66" s="7"/>
      <c r="J66" s="7"/>
      <c r="K66" s="3"/>
    </row>
    <row r="67" spans="1:11">
      <c r="A67" s="24"/>
      <c r="B67" s="7"/>
      <c r="C67" s="13"/>
      <c r="D67" s="7"/>
      <c r="E67" s="7"/>
      <c r="F67" s="7"/>
      <c r="G67" s="7"/>
      <c r="H67" s="7"/>
      <c r="I67" s="7"/>
      <c r="J67" s="7"/>
      <c r="K67" s="3"/>
    </row>
    <row r="68" spans="1:11">
      <c r="A68" s="79" t="s">
        <v>626</v>
      </c>
      <c r="B68" s="48" t="s">
        <v>631</v>
      </c>
      <c r="C68" s="49"/>
      <c r="D68" s="48"/>
      <c r="E68" s="50">
        <f>E11+E17+E34+E40+E42+E57</f>
        <v>470000</v>
      </c>
      <c r="F68" s="50">
        <f>F11+F17+F34+F40+F42+F57</f>
        <v>470000</v>
      </c>
      <c r="G68" s="50">
        <f>G11+G17+G34+G40+G42+G57</f>
        <v>470000</v>
      </c>
      <c r="H68" s="50">
        <f>H11+H17+H34+H40+H42+H57</f>
        <v>470000</v>
      </c>
      <c r="I68" s="48"/>
      <c r="J68" s="48"/>
      <c r="K68" s="52"/>
    </row>
    <row r="69" spans="1:11">
      <c r="A69" s="34"/>
      <c r="B69" s="14"/>
      <c r="C69" s="21"/>
      <c r="D69" s="14"/>
      <c r="E69" s="14">
        <v>109</v>
      </c>
      <c r="F69" s="14"/>
      <c r="G69" s="14"/>
      <c r="H69" s="14"/>
      <c r="I69" s="14"/>
      <c r="J69" s="14"/>
      <c r="K69" s="15"/>
    </row>
  </sheetData>
  <mergeCells count="27">
    <mergeCell ref="E8:H8"/>
    <mergeCell ref="J8:J10"/>
    <mergeCell ref="J54:J56"/>
    <mergeCell ref="A47:J47"/>
    <mergeCell ref="A48:J48"/>
    <mergeCell ref="A49:J49"/>
    <mergeCell ref="A54:A56"/>
    <mergeCell ref="B54:B56"/>
    <mergeCell ref="C54:C56"/>
    <mergeCell ref="D54:D56"/>
    <mergeCell ref="E54:H54"/>
    <mergeCell ref="A1:J1"/>
    <mergeCell ref="A2:J2"/>
    <mergeCell ref="A3:J3"/>
    <mergeCell ref="J31:J33"/>
    <mergeCell ref="A24:J24"/>
    <mergeCell ref="A25:J25"/>
    <mergeCell ref="A26:J26"/>
    <mergeCell ref="A8:A10"/>
    <mergeCell ref="B8:B10"/>
    <mergeCell ref="C8:C10"/>
    <mergeCell ref="A31:A33"/>
    <mergeCell ref="B31:B33"/>
    <mergeCell ref="C31:C33"/>
    <mergeCell ref="D31:D33"/>
    <mergeCell ref="E31:H31"/>
    <mergeCell ref="D8:D10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พัฒนาสังคมและคุณภาพชีวิต</vt:lpstr>
      <vt:lpstr>ทรัพยากรธรรมชาติ</vt:lpstr>
      <vt:lpstr>รักษาความสงบเรียบร้อย</vt:lpstr>
      <vt:lpstr>การบริหารจัดการที่ดี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2016-10-28T11:25:29Z</cp:lastPrinted>
  <dcterms:created xsi:type="dcterms:W3CDTF">2014-02-27T03:03:23Z</dcterms:created>
  <dcterms:modified xsi:type="dcterms:W3CDTF">2016-10-28T11:39:05Z</dcterms:modified>
</cp:coreProperties>
</file>